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Смоленск\I0426_1097746264230_Паспорта_ИП_66\"/>
    </mc:Choice>
  </mc:AlternateContent>
  <xr:revisionPtr revIDLastSave="0" documentId="13_ncr:1_{02A5D123-3F20-4B01-B759-C8BE04FF2781}" xr6:coauthVersionLast="45" xr6:coauthVersionMax="45" xr10:uidLastSave="{00000000-0000-0000-0000-000000000000}"/>
  <bookViews>
    <workbookView xWindow="-120" yWindow="-120" windowWidth="29040" windowHeight="1572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эфф'!$A$1:$AY$96</definedName>
    <definedName name="_xlnm.Print_Area" localSheetId="8">'6.1. Паспорт сетевой график'!$A$1:$L$54</definedName>
    <definedName name="_xlnm.Print_Area" localSheetId="9">'6.2. Паспорт фин осв ввод'!$A$1:$AC$64</definedName>
    <definedName name="список1">[1]цели!$A$1:$A$7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C34" i="15" l="1"/>
  <c r="AC30" i="15"/>
  <c r="AC24" i="15" l="1"/>
  <c r="AC58" i="15" l="1"/>
  <c r="AC35" i="15"/>
  <c r="R26" i="5" l="1"/>
  <c r="P26"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<sst xmlns="http://schemas.openxmlformats.org/spreadsheetml/2006/main" count="1426" uniqueCount="605">
  <si>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</si>
  <si>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</si>
  <si>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</si>
  <si>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</si>
  <si>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</si>
  <si>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</si>
  <si>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</si>
  <si>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</si>
  <si>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</si>
  <si>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</si>
  <si>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</si>
  <si>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</si>
  <si>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</si>
  <si>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</si>
  <si>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</si>
  <si>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</si>
  <si>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</si>
  <si>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</si>
  <si>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</si>
  <si>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</si>
  <si>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</si>
  <si>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</si>
  <si>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</si>
  <si>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</si>
  <si>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</si>
  <si>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</si>
  <si>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</si>
  <si>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</si>
  <si>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</si>
  <si>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</si>
  <si>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</si>
  <si>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</si>
  <si>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</si>
  <si>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</si>
  <si>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</si>
  <si>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</si>
  <si>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</si>
  <si>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</si>
  <si>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</si>
  <si>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</si>
  <si>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</si>
  <si>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</si>
  <si>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</si>
  <si>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</si>
  <si>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</si>
  <si>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</si>
  <si>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</si>
  <si>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</si>
  <si>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</si>
  <si>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</si>
  <si>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</si>
  <si>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</si>
  <si>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</si>
  <si>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</si>
  <si>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</si>
  <si>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</si>
  <si>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</si>
  <si>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</si>
  <si>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</si>
  <si>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</si>
  <si>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</si>
  <si>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</si>
  <si>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</si>
  <si>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</si>
  <si>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</si>
  <si>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</si>
  <si>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</si>
  <si>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</si>
  <si>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</si>
  <si>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</si>
  <si>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</si>
  <si>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</si>
  <si>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</si>
  <si>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</si>
  <si>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</si>
  <si>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</si>
  <si>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</si>
  <si>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</si>
  <si>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</si>
  <si>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</si>
  <si>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</si>
  <si>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</si>
  <si>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</si>
  <si>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</si>
  <si>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</si>
  <si>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</si>
  <si>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</si>
  <si>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</si>
  <si>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</si>
  <si>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</si>
  <si>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</si>
  <si>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</si>
  <si>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</si>
  <si>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</si>
  <si>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</si>
  <si>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</si>
  <si>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</si>
  <si>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</si>
  <si>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</si>
  <si>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</si>
  <si>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</si>
  <si>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</si>
  <si>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</si>
  <si>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</si>
  <si>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</si>
  <si>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</si>
  <si>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</si>
  <si>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</si>
  <si>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</si>
  <si>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</si>
  <si>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</si>
  <si>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</si>
  <si>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</si>
  <si>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</si>
  <si>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</si>
  <si>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</si>
  <si>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</si>
  <si>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</si>
  <si>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</si>
  <si>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</si>
  <si>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</si>
  <si>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</si>
  <si>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</si>
  <si>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</si>
  <si>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</si>
  <si>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</si>
  <si>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</si>
  <si>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</si>
  <si>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</si>
  <si>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</si>
  <si>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</si>
  <si>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</si>
  <si>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</si>
  <si>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</si>
  <si>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</si>
  <si>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</si>
  <si>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</si>
  <si>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</si>
  <si>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</si>
  <si>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</si>
  <si>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</si>
  <si>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</si>
  <si>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</si>
  <si>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</si>
  <si>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</si>
  <si>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</si>
  <si>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</si>
  <si>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</si>
  <si>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</si>
  <si>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</si>
  <si>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</si>
  <si>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</si>
  <si>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</si>
  <si>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</si>
  <si>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</si>
  <si>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</si>
  <si>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</si>
  <si>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</si>
  <si>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</si>
  <si>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</si>
  <si>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</si>
  <si>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</si>
  <si>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</si>
  <si>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</si>
  <si>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</si>
  <si>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</si>
  <si>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</si>
  <si>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</si>
  <si>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</si>
  <si>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</si>
  <si>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</si>
  <si>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</si>
  <si>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</si>
  <si>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</si>
  <si>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</si>
  <si>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</si>
  <si>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</si>
  <si>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</si>
  <si>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</si>
  <si>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</si>
  <si>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</si>
  <si>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</si>
  <si>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</si>
  <si>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</si>
  <si>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</si>
  <si>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</si>
  <si>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</si>
  <si>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</si>
  <si>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</si>
  <si>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</si>
  <si>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</si>
  <si>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</si>
  <si>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</si>
  <si>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</si>
  <si>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</si>
  <si>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</si>
  <si>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</si>
  <si>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</si>
  <si>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</si>
  <si>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</si>
  <si>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</si>
  <si>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</si>
  <si>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</si>
  <si>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</si>
  <si>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</si>
  <si>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</si>
  <si>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</si>
  <si>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</si>
  <si>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</si>
  <si>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</si>
  <si>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</si>
  <si>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</si>
  <si>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</si>
  <si>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</si>
  <si>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</si>
  <si>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</si>
  <si>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</si>
  <si>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</si>
  <si>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</si>
  <si>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</si>
  <si>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</si>
  <si>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</si>
  <si>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</si>
  <si>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</si>
  <si>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</si>
  <si>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</si>
  <si>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</si>
  <si>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</si>
  <si>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</si>
  <si>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</si>
  <si>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</si>
  <si>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</si>
  <si>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</si>
  <si>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</si>
  <si>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</si>
  <si>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</si>
  <si>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</si>
  <si>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</si>
  <si>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</si>
  <si>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</si>
  <si>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</si>
  <si>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</si>
  <si>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</si>
  <si>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</si>
  <si>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</si>
  <si>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</si>
  <si>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</si>
  <si>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</si>
  <si>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</si>
  <si>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</si>
  <si>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</si>
  <si>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</si>
  <si>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</si>
  <si>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</si>
  <si>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</si>
  <si>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</si>
  <si>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</si>
  <si>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</si>
  <si>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</si>
  <si>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</si>
  <si>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</si>
  <si>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</si>
  <si>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</si>
  <si>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</si>
  <si>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</si>
  <si>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</si>
  <si>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</si>
  <si>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</si>
  <si>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</si>
  <si>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</si>
  <si>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</si>
  <si>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</si>
  <si>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</si>
  <si>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</si>
  <si>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</si>
  <si>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</si>
  <si>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</si>
  <si>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</si>
  <si>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</si>
  <si>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</si>
  <si>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</si>
  <si>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</si>
  <si>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</si>
  <si>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</si>
  <si>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</si>
  <si>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</si>
  <si>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</si>
  <si>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</si>
  <si>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</si>
  <si>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</si>
  <si>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</si>
  <si>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</si>
  <si>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</si>
  <si>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</si>
  <si>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</si>
  <si>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</si>
  <si>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</si>
  <si>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</si>
  <si>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</si>
  <si>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</si>
  <si>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</si>
  <si>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</si>
  <si>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</si>
  <si>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</si>
  <si>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</si>
  <si>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</si>
  <si>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</si>
  <si>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</si>
  <si>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</si>
  <si>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</si>
  <si>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</si>
  <si>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</si>
  <si>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</si>
  <si>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</si>
  <si>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</si>
  <si>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</si>
  <si>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</si>
  <si>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</si>
  <si>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</si>
  <si>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</si>
  <si>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</si>
  <si>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</si>
  <si>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</si>
  <si>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</si>
  <si>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</si>
  <si>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</si>
  <si>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</si>
  <si>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</si>
  <si>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</si>
  <si>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</si>
  <si>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</si>
  <si>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</si>
  <si>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</si>
  <si>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</si>
  <si>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</si>
  <si>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</si>
  <si>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</si>
  <si>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</si>
  <si>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</si>
  <si>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</si>
  <si>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</si>
  <si>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</si>
  <si>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</si>
  <si>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</si>
  <si>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</si>
  <si>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</si>
  <si>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</si>
  <si>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</si>
  <si>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</si>
  <si>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</si>
  <si>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</si>
  <si>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</si>
  <si>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</si>
  <si>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</si>
  <si>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</si>
  <si>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</si>
  <si>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</si>
  <si>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</si>
  <si>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</si>
  <si>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</si>
  <si>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</si>
  <si>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</si>
  <si>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</si>
  <si>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</si>
  <si>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</si>
  <si>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</si>
  <si>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</si>
  <si>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</si>
  <si>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</si>
  <si>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</si>
  <si>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</si>
  <si>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</si>
  <si>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</si>
  <si>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</si>
  <si>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</si>
  <si>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</si>
  <si>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</si>
  <si>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</si>
  <si>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</si>
  <si>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</si>
  <si>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</si>
  <si>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</si>
  <si>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</si>
  <si>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</si>
  <si>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</si>
  <si>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</si>
  <si>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</si>
  <si>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</si>
  <si>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</si>
  <si>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</si>
  <si>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</si>
  <si>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</si>
  <si>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</si>
  <si>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</si>
  <si>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</si>
  <si>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</si>
  <si>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</si>
  <si>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</si>
  <si>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</si>
  <si>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</si>
  <si>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</si>
  <si>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</si>
  <si>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</si>
  <si>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</si>
  <si>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</si>
  <si>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</si>
  <si>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</si>
  <si>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</si>
  <si>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</si>
  <si>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</si>
  <si>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</si>
  <si>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</si>
  <si>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</si>
  <si>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</si>
  <si>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</si>
  <si>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</si>
  <si>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</si>
  <si>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</si>
  <si>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</si>
  <si>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</si>
  <si>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</si>
  <si>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</si>
  <si>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</si>
  <si>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</si>
  <si>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</si>
  <si>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</si>
  <si>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</si>
  <si>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</si>
  <si>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</si>
  <si>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</si>
  <si>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</si>
  <si>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</si>
  <si>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</si>
  <si>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</si>
  <si>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</si>
  <si>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</si>
  <si>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</si>
  <si>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</si>
  <si>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</si>
  <si>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</si>
  <si>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</si>
  <si>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</si>
  <si>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</si>
  <si>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</si>
  <si>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</si>
  <si>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</si>
  <si>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</si>
  <si>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</si>
  <si>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</si>
  <si>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</si>
  <si>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</si>
  <si>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</si>
  <si>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</si>
  <si>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</si>
  <si>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</si>
  <si>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</si>
  <si>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</si>
  <si>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</si>
  <si>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</si>
  <si>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</si>
  <si>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</si>
  <si>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</si>
  <si>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</si>
  <si>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</si>
  <si>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</si>
  <si>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</si>
  <si>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</si>
  <si>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</si>
  <si>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</si>
  <si>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</si>
  <si>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</si>
  <si>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</si>
  <si>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</si>
  <si>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</si>
  <si>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</si>
  <si>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</si>
  <si>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</si>
  <si>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</si>
  <si>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</si>
  <si>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</si>
  <si>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</si>
  <si>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</si>
  <si>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</si>
  <si>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</si>
  <si>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</si>
  <si>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</si>
  <si>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</si>
  <si>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</si>
  <si>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</si>
  <si>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</si>
  <si>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</si>
  <si>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</si>
  <si>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</si>
  <si>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</si>
  <si>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</si>
  <si>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</si>
  <si>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</si>
  <si>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</si>
  <si>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</si>
  <si>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</si>
  <si>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</si>
  <si>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</si>
  <si>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</si>
  <si>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</si>
  <si>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</si>
  <si>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</si>
  <si>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</si>
  <si>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</si>
  <si>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</si>
  <si>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</si>
  <si>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</si>
  <si>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</si>
  <si>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</si>
  <si>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</si>
  <si>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</si>
  <si>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</si>
  <si>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</si>
  <si>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</si>
  <si>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</si>
  <si>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</si>
  <si>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</si>
  <si>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</si>
  <si>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</si>
  <si>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</si>
  <si>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</si>
  <si>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</si>
  <si>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</si>
  <si>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</si>
  <si>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</si>
  <si>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</si>
  <si>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</si>
  <si>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</si>
  <si>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</si>
  <si>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</si>
  <si>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</si>
  <si>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</si>
  <si>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</si>
  <si>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</si>
  <si>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</si>
  <si>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</si>
  <si>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</si>
  <si>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</si>
  <si>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</si>
  <si>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</si>
  <si>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</si>
  <si>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Цели (указать укрупненные цели в соответствии с приложением № 1 к Приказу от 05.05.2016 г. № 380)</t>
  </si>
  <si>
    <t>40.10.2 - передача электроэнергии</t>
  </si>
  <si>
    <t>АО "Оборонэнерго"</t>
  </si>
  <si>
    <t>запрос предложений</t>
  </si>
  <si>
    <t>нд</t>
  </si>
  <si>
    <t>Цены заявок/предложений (оферт), 
тыс. руб. 
(без НДС)</t>
  </si>
  <si>
    <t xml:space="preserve"> Цена договора, 
тыс. руб. 
(без НДС)</t>
  </si>
  <si>
    <t>предложение по корректировке плана</t>
  </si>
  <si>
    <t>объем заключенного договора в ценах 2018 года с НДС, млн. руб.</t>
  </si>
  <si>
    <t>объем заключенного договора в ценах 2019 года с НДС, млн. руб.</t>
  </si>
  <si>
    <t>проект</t>
  </si>
  <si>
    <t>Проект</t>
  </si>
  <si>
    <t>для данного проекта не рассчитывается</t>
  </si>
  <si>
    <t>Коммерческие предложения</t>
  </si>
  <si>
    <t>АО "Обронэнерго"</t>
  </si>
  <si>
    <t>Общая стоимость объекта, руб. без НДС</t>
  </si>
  <si>
    <t>Первый ремонт объекта, лет после постройки</t>
  </si>
  <si>
    <t>Срок кредита</t>
  </si>
  <si>
    <t>N + 1</t>
  </si>
  <si>
    <t>N + 2</t>
  </si>
  <si>
    <t>__**</t>
  </si>
  <si>
    <t>Доход, руб. без НДС</t>
  </si>
  <si>
    <t>Бюджет доходов и расходов, руб.</t>
  </si>
  <si>
    <t>Налог на имущество (После ввода объекта в эксплуатацию)</t>
  </si>
  <si>
    <t>Инвестиции</t>
  </si>
  <si>
    <t>Коэффициент дисконтирования</t>
  </si>
  <si>
    <t>2020</t>
  </si>
  <si>
    <t>Предложение по корректировке утвержденного плана</t>
  </si>
  <si>
    <t>2025 год</t>
  </si>
  <si>
    <t>2026 год</t>
  </si>
  <si>
    <t>2027 год</t>
  </si>
  <si>
    <t>2028 год</t>
  </si>
  <si>
    <t xml:space="preserve">2029 год </t>
  </si>
  <si>
    <t>Поставка.</t>
  </si>
  <si>
    <t>Прочие инвестиционные проекты</t>
  </si>
  <si>
    <t>Год раскрытия информации: 2025 г.</t>
  </si>
  <si>
    <t>Планируется приобретение и реализация в 2025-2029 годах.</t>
  </si>
  <si>
    <t>2025-2029</t>
  </si>
  <si>
    <t>Год раскрытия информации: 2025 год</t>
  </si>
  <si>
    <t xml:space="preserve">Основной целью реализации данного инвестиционного проекта является переход с программного продукта 1С: УПП на 1С: Бухгалтерия КОРП которая позволит перейти на систему учета с актуальными отчетными формами с поддержкой от вендора, но и иметь:
• учет обособленных подразделений (на балансе предприятия и отдельно);
• собственная база распределения общепроизводственных затрат;
• амортизация основных средств с момента принятия к учету (ФСБУ 6/2020);
• дисконтирование обязательств по аренде и лизингу (ФСБУ 25/2018), по рассрочке оплаты поступления оборудования, товаров (ФСБУ 5/2019, ФСБУ 26/2020);
• консолидация отчетности по НДС;
• расчеты по контрактам для выполнения госзаказа, обмен с заказчиками госконтрактов через личный кабинет ЕИС в сфере госзакупок
</t>
  </si>
  <si>
    <t>Переход с программного продукта 1С: УПП на 1С: Бухгалтерия КОРП которая позволит перейти на систему учета с актуальными отчетными формами с поддержкой от вендора</t>
  </si>
  <si>
    <t>Предложения по корректировке плана</t>
  </si>
  <si>
    <t xml:space="preserve">факт 2024 года </t>
  </si>
  <si>
    <t xml:space="preserve"> по состоянию на 01.01.2024 года  </t>
  </si>
  <si>
    <t xml:space="preserve">по состоянию на 01.01. 2025 года </t>
  </si>
  <si>
    <t>Закупка программно-аппаратные комплексы,внедрения нового программного обеспечения и усиление информационной безопасности и защита информации</t>
  </si>
  <si>
    <t>Переход  на доверенные программно-аппаратные комплексы и поставка программно-аппаратных комплексов защиты информации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</si>
  <si>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</si>
  <si>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1. Внедрение, доработка и сопровождение программных продуктов на платформе 1С: Предприятие 8                                                                 2. Поставка серверного оборудования                                                                                                                       3. Поставка сетевого оборудования с целью создания VPN каналов между филиалами                                                     4. 1С: Предприятие 8. Клиентская лицензия на 500 рабочих мест. Электронная поставка                                                                                     5. Поставка лицензий 1С: Предприятие 8 ПРОФ конфигурация   Управление IT отделом 8 редакция КОРП                                                                                                                                                    6. Поставка лицензий 1С: Предприятие 8 Производственая безопасность. Охрана труда. Электронная поставка.                                                                                                                                                             7. Перевод персональных компьютеров на доверенные программно-аппаратные комплексы                           8. Поставка программно-аппаратных комплексов защиты информации, с целью обеспечения защиты информации при ее обработке, передаче и использовании в информационных системах 
АО «Оборонэнерго», включая объекты критической информационной инфраструктуры
</t>
  </si>
  <si>
    <t>Сметная стоимость проекта в ценах 2025 года с НДС, млн. руб.</t>
  </si>
  <si>
    <t>филиал "Волго-Вятский" АО "Оборонэнерго"</t>
  </si>
  <si>
    <t>"Волго-Вятский" филиал АО "Оборонэнерго"</t>
  </si>
  <si>
    <t>филиала "Волго-Вятский" АО "Оборонэнерго"</t>
  </si>
  <si>
    <t>Р/ВЛГ/67/04/0001</t>
  </si>
  <si>
    <t>Смоленская область</t>
  </si>
  <si>
    <t>Смоленск</t>
  </si>
  <si>
    <t>0,770 млн. руб.</t>
  </si>
  <si>
    <t>0,770 млн. руб. распределение на период 2025-2029 годов на филиал "Волго-Вятский"                           АО "Обооронэнерго"</t>
  </si>
  <si>
    <t xml:space="preserve">Перевод ИТ-инфраструктуры АО «Оборонэнерго» на доверенные программно-аппаратные комплексы, расширения имеющегося дискового пространства, внедрения нового программного обеспечения, усиления информационной безопасности и защиты информации с распределениеим объма финансирования на филиал "Волго-Вятский"- 0,770 млн. руб.
</t>
  </si>
  <si>
    <t>0,671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</si>
</sst>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u/>
      <sz val="14"/>
      <color theme="1"/>
      <name val="Times New Roman"/>
      <family val="1"/>
      <charset val="204"/>
    </font>
    <font>
      <b/>
      <u/>
      <sz val="12"/>
      <color theme="1"/>
      <name val="Times New Roman"/>
      <family val="1"/>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44" fillId="0" borderId="0" applyFont="0" applyFill="0" applyBorder="0" applyAlignment="0" applyProtection="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2" fillId="0" borderId="1" xfId="2" applyNumberFormat="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7" fillId="0" borderId="0" xfId="50" applyFont="1"/>
    <xf numFmtId="0" fontId="57"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11" fillId="0" borderId="10" xfId="62" applyFont="1" applyBorder="1" applyAlignment="1">
      <alignment horizontal="center" vertical="top"/>
    </xf>
    <xf numFmtId="0" fontId="11" fillId="0" borderId="4"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2" fillId="0" borderId="1" xfId="2" applyFont="1" applyBorder="1" applyAlignment="1">
      <alignment horizontal="center" vertical="center" wrapText="1"/>
    </xf>
    <xf numFmtId="0" fontId="0" fillId="0" borderId="1" xfId="0" applyFill="1" applyBorder="1" applyAlignment="1">
      <alignment horizontal="center" vertical="center" wrapText="1"/>
    </xf>
    <xf numFmtId="167" fontId="42" fillId="0" borderId="1" xfId="2" applyNumberFormat="1" applyFont="1" applyBorder="1" applyAlignment="1">
      <alignment horizontal="center" vertical="center"/>
    </xf>
    <xf numFmtId="0" fontId="37" fillId="0" borderId="0" xfId="49" applyFont="1" applyAlignment="1">
      <alignment wrapText="1"/>
    </xf>
    <xf numFmtId="1" fontId="42" fillId="0" borderId="1" xfId="2" applyNumberFormat="1" applyFont="1" applyFill="1" applyBorder="1" applyAlignment="1">
      <alignment horizontal="center" vertical="center" wrapText="1"/>
    </xf>
    <xf numFmtId="0" fontId="11" fillId="0" borderId="1" xfId="62" applyFont="1" applyBorder="1" applyAlignment="1">
      <alignment horizontal="center" vertical="center"/>
    </xf>
    <xf numFmtId="0" fontId="6" fillId="0" borderId="0" xfId="1" applyFont="1" applyAlignment="1">
      <alignment wrapText="1"/>
    </xf>
    <xf numFmtId="167" fontId="3" fillId="0" borderId="1" xfId="1" applyNumberFormat="1" applyFill="1" applyBorder="1" applyAlignment="1">
      <alignment horizontal="center" vertical="center"/>
    </xf>
    <xf numFmtId="167" fontId="40" fillId="0" borderId="31"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37" fillId="0" borderId="10" xfId="49" applyFont="1" applyBorder="1" applyAlignment="1">
      <alignment horizontal="center" vertical="center"/>
    </xf>
    <xf numFmtId="0" fontId="63" fillId="0" borderId="0" xfId="49" applyFont="1" applyFill="1"/>
    <xf numFmtId="0" fontId="61" fillId="0" borderId="1" xfId="49" applyFont="1" applyFill="1" applyBorder="1" applyAlignment="1">
      <alignment horizontal="center" vertical="center" wrapText="1"/>
    </xf>
    <xf numFmtId="0" fontId="61" fillId="0" borderId="1" xfId="49"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2" fillId="0" borderId="1" xfId="0" applyFont="1" applyFill="1" applyBorder="1" applyAlignment="1">
      <alignment wrapText="1"/>
    </xf>
    <xf numFmtId="14" fontId="11" fillId="0" borderId="1" xfId="2" applyNumberFormat="1" applyFont="1" applyBorder="1" applyAlignment="1">
      <alignment horizontal="center" vertical="center" wrapText="1"/>
    </xf>
    <xf numFmtId="167" fontId="42" fillId="25" borderId="1" xfId="2" applyNumberFormat="1" applyFont="1" applyFill="1" applyBorder="1" applyAlignment="1">
      <alignment horizontal="center" vertical="center"/>
    </xf>
    <xf numFmtId="167" fontId="42" fillId="25" borderId="1" xfId="2" applyNumberFormat="1" applyFont="1" applyFill="1" applyBorder="1" applyAlignment="1">
      <alignment horizontal="center" vertical="center" wrapText="1"/>
    </xf>
    <xf numFmtId="0" fontId="40" fillId="25" borderId="34"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39" fillId="0" borderId="0" xfId="50" applyFont="1" applyAlignment="1">
      <alignment horizontal="center"/>
    </xf>
    <xf numFmtId="0" fontId="67" fillId="0" borderId="0" xfId="50" applyFont="1"/>
    <xf numFmtId="0" fontId="1" fillId="0" borderId="0" xfId="50" applyAlignment="1"/>
    <xf numFmtId="0" fontId="68" fillId="0" borderId="0" xfId="50" applyFont="1"/>
    <xf numFmtId="0" fontId="57" fillId="0" borderId="0" xfId="50" applyFont="1" applyFill="1" applyBorder="1" applyAlignment="1">
      <alignment horizontal="center" vertical="center"/>
    </xf>
    <xf numFmtId="0" fontId="57" fillId="0" borderId="28" xfId="50" applyFont="1" applyBorder="1" applyAlignment="1">
      <alignment horizontal="center" vertical="center"/>
    </xf>
    <xf numFmtId="0" fontId="57" fillId="0" borderId="1"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0" xfId="50" applyFont="1" applyBorder="1" applyAlignment="1">
      <alignment vertical="center"/>
    </xf>
    <xf numFmtId="0" fontId="57" fillId="0" borderId="0" xfId="50" applyFont="1" applyBorder="1"/>
    <xf numFmtId="0" fontId="57" fillId="0" borderId="0" xfId="50" applyFont="1" applyBorder="1" applyAlignment="1"/>
    <xf numFmtId="0" fontId="68" fillId="0" borderId="0" xfId="50" applyFont="1" applyBorder="1"/>
    <xf numFmtId="0" fontId="57" fillId="0" borderId="2" xfId="50" applyFont="1" applyFill="1" applyBorder="1" applyAlignment="1">
      <alignment horizontal="center" vertical="center"/>
    </xf>
    <xf numFmtId="0" fontId="57" fillId="0" borderId="0" xfId="50" applyFont="1" applyAlignment="1">
      <alignment vertical="center"/>
    </xf>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1" xfId="50" applyFont="1" applyFill="1" applyBorder="1" applyAlignment="1">
      <alignment horizontal="center"/>
    </xf>
    <xf numFmtId="0" fontId="57" fillId="0" borderId="1" xfId="50" applyFont="1" applyFill="1" applyBorder="1" applyAlignment="1">
      <alignment horizontal="center"/>
    </xf>
    <xf numFmtId="0" fontId="66" fillId="0" borderId="1" xfId="50" applyFont="1" applyBorder="1" applyAlignment="1">
      <alignment vertic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24" xfId="50" applyFont="1" applyFill="1" applyBorder="1" applyAlignment="1">
      <alignment horizontal="center"/>
    </xf>
    <xf numFmtId="49" fontId="68" fillId="0" borderId="0" xfId="50" applyNumberFormat="1" applyFont="1"/>
    <xf numFmtId="49" fontId="66" fillId="0" borderId="0" xfId="50" applyNumberFormat="1" applyFont="1" applyAlignment="1">
      <alignment vertical="center"/>
    </xf>
    <xf numFmtId="49" fontId="70" fillId="0" borderId="0" xfId="50" applyNumberFormat="1" applyFont="1" applyAlignment="1">
      <alignment vertical="center"/>
    </xf>
    <xf numFmtId="0" fontId="2" fillId="0" borderId="0" xfId="50" applyFont="1" applyAlignment="1">
      <alignment vertical="center"/>
    </xf>
    <xf numFmtId="49" fontId="70" fillId="0" borderId="0" xfId="50" applyNumberFormat="1" applyFont="1"/>
    <xf numFmtId="0" fontId="7" fillId="0" borderId="1" xfId="2" applyFont="1" applyFill="1" applyBorder="1" applyAlignment="1">
      <alignment vertical="center" wrapText="1"/>
    </xf>
    <xf numFmtId="0" fontId="7" fillId="0" borderId="1" xfId="1" applyNumberFormat="1" applyFont="1" applyBorder="1" applyAlignment="1">
      <alignment vertical="center" wrapText="1"/>
    </xf>
    <xf numFmtId="0" fontId="42" fillId="0" borderId="1" xfId="2" applyFont="1" applyFill="1" applyBorder="1" applyAlignment="1">
      <alignment horizontal="center" vertical="center" wrapText="1"/>
    </xf>
    <xf numFmtId="0" fontId="7" fillId="0" borderId="1" xfId="1" applyNumberFormat="1" applyFont="1" applyBorder="1" applyAlignment="1">
      <alignment vertical="top" wrapText="1"/>
    </xf>
    <xf numFmtId="0" fontId="3" fillId="0" borderId="1" xfId="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25" borderId="0" xfId="1" applyFont="1" applyFill="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66" fillId="0" borderId="38" xfId="50" applyFont="1" applyBorder="1" applyAlignment="1">
      <alignment horizontal="center" vertical="center"/>
    </xf>
    <xf numFmtId="0" fontId="57" fillId="0" borderId="29" xfId="50" applyFont="1" applyBorder="1" applyAlignment="1">
      <alignment vertical="center"/>
    </xf>
    <xf numFmtId="0" fontId="57" fillId="0" borderId="28" xfId="50" applyFont="1" applyBorder="1" applyAlignment="1">
      <alignment vertical="center"/>
    </xf>
    <xf numFmtId="0" fontId="57" fillId="0" borderId="28" xfId="50" applyFont="1" applyFill="1" applyBorder="1" applyAlignment="1">
      <alignment horizontal="center" vertical="center"/>
    </xf>
    <xf numFmtId="0" fontId="66" fillId="0" borderId="20" xfId="50" applyFont="1" applyBorder="1" applyAlignment="1">
      <alignment horizontal="center"/>
    </xf>
    <xf numFmtId="0" fontId="57" fillId="0" borderId="0" xfId="50" applyFont="1" applyFill="1" applyAlignment="1"/>
    <xf numFmtId="0" fontId="57" fillId="0" borderId="39" xfId="50" applyFont="1" applyBorder="1" applyAlignment="1">
      <alignment vertical="center"/>
    </xf>
    <xf numFmtId="0" fontId="57" fillId="0" borderId="38" xfId="50" applyFont="1" applyBorder="1" applyAlignment="1">
      <alignment vertical="center"/>
    </xf>
    <xf numFmtId="0" fontId="57" fillId="0" borderId="40" xfId="50" applyFont="1" applyBorder="1" applyAlignment="1">
      <alignment vertical="center"/>
    </xf>
    <xf numFmtId="0" fontId="57" fillId="0" borderId="24"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2" xfId="50" applyFont="1" applyBorder="1" applyAlignment="1">
      <alignment vertical="center"/>
    </xf>
    <xf numFmtId="0" fontId="57" fillId="0" borderId="43" xfId="50" applyFont="1" applyBorder="1" applyAlignment="1">
      <alignment vertical="center"/>
    </xf>
    <xf numFmtId="0" fontId="57" fillId="0" borderId="1" xfId="50" applyFont="1" applyBorder="1" applyAlignment="1">
      <alignment horizontal="center" vertical="center"/>
    </xf>
    <xf numFmtId="0" fontId="69"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7"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2" xfId="50" applyFont="1" applyFill="1" applyBorder="1" applyAlignment="1">
      <alignment horizontal="center" vertical="center"/>
    </xf>
    <xf numFmtId="0" fontId="57" fillId="0" borderId="25" xfId="50" applyFont="1" applyBorder="1" applyAlignment="1">
      <alignment vertical="center"/>
    </xf>
    <xf numFmtId="0" fontId="57" fillId="0" borderId="24" xfId="50" applyFont="1" applyBorder="1" applyAlignment="1">
      <alignment vertical="center"/>
    </xf>
    <xf numFmtId="0" fontId="57" fillId="0" borderId="44"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0" xfId="50" applyFont="1" applyBorder="1" applyAlignment="1">
      <alignment horizontal="left" vertical="center"/>
    </xf>
    <xf numFmtId="0" fontId="57" fillId="0" borderId="45" xfId="50" applyFont="1" applyBorder="1" applyAlignment="1">
      <alignment horizontal="left" vertical="center"/>
    </xf>
    <xf numFmtId="0" fontId="57" fillId="0" borderId="46" xfId="50" applyFont="1" applyBorder="1" applyAlignment="1">
      <alignment horizontal="left" vertical="center"/>
    </xf>
    <xf numFmtId="0" fontId="66" fillId="0" borderId="29" xfId="50" applyFont="1" applyBorder="1" applyAlignment="1">
      <alignment horizontal="left" vertical="center"/>
    </xf>
    <xf numFmtId="0" fontId="66" fillId="0" borderId="28" xfId="50" applyFont="1" applyBorder="1" applyAlignment="1">
      <alignment horizontal="left" vertical="center"/>
    </xf>
    <xf numFmtId="0" fontId="57" fillId="0" borderId="28" xfId="50" applyFont="1" applyBorder="1" applyAlignment="1">
      <alignment horizontal="center" vertical="center"/>
    </xf>
    <xf numFmtId="0" fontId="57" fillId="0" borderId="47" xfId="50" applyFont="1" applyBorder="1" applyAlignment="1">
      <alignment vertical="center"/>
    </xf>
    <xf numFmtId="0" fontId="57"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6"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4" xfId="50" applyFont="1" applyFill="1" applyBorder="1" applyAlignment="1">
      <alignment horizontal="center" vertical="center"/>
    </xf>
    <xf numFmtId="0" fontId="66" fillId="0" borderId="27" xfId="50" applyFont="1" applyBorder="1" applyAlignment="1">
      <alignment vertical="center"/>
    </xf>
    <xf numFmtId="0" fontId="66" fillId="0" borderId="1" xfId="50" applyFont="1" applyBorder="1" applyAlignment="1">
      <alignment vertical="center"/>
    </xf>
    <xf numFmtId="0" fontId="57" fillId="0" borderId="1" xfId="50" applyFont="1" applyFill="1" applyBorder="1" applyAlignment="1">
      <alignment horizontal="center"/>
    </xf>
    <xf numFmtId="0" fontId="66" fillId="0" borderId="1" xfId="50" applyFont="1" applyFill="1" applyBorder="1" applyAlignment="1">
      <alignment horizontal="center"/>
    </xf>
    <xf numFmtId="0" fontId="66" fillId="0" borderId="26"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10" xfId="49" applyFont="1" applyFill="1" applyBorder="1" applyAlignment="1">
      <alignment horizontal="center" vertical="center" textRotation="90" wrapText="1"/>
    </xf>
    <xf numFmtId="0" fontId="61" fillId="0" borderId="2" xfId="49" applyFont="1" applyFill="1" applyBorder="1" applyAlignment="1">
      <alignment horizontal="center" vertical="center" textRotation="90" wrapText="1"/>
    </xf>
    <xf numFmtId="0" fontId="64" fillId="0" borderId="10" xfId="45" applyFont="1" applyFill="1" applyBorder="1" applyAlignment="1">
      <alignment horizontal="center" vertical="center" textRotation="90" wrapText="1"/>
    </xf>
    <xf numFmtId="0" fontId="64" fillId="0" borderId="2" xfId="45" applyFont="1" applyFill="1" applyBorder="1" applyAlignment="1">
      <alignment horizontal="center" vertical="center" textRotation="90" wrapText="1"/>
    </xf>
    <xf numFmtId="0" fontId="62" fillId="0" borderId="10" xfId="2" applyFont="1" applyFill="1" applyBorder="1" applyAlignment="1">
      <alignment horizontal="center" vertical="center" textRotation="90" wrapText="1"/>
    </xf>
    <xf numFmtId="0" fontId="62" fillId="0" borderId="2" xfId="2" applyFont="1" applyFill="1" applyBorder="1" applyAlignment="1">
      <alignment horizontal="center" vertical="center" textRotation="90" wrapText="1"/>
    </xf>
    <xf numFmtId="0" fontId="38" fillId="0" borderId="20" xfId="49" applyFont="1" applyFill="1" applyBorder="1" applyAlignment="1">
      <alignment horizontal="center"/>
    </xf>
    <xf numFmtId="0" fontId="61" fillId="0" borderId="10" xfId="49" applyFont="1" applyFill="1" applyBorder="1" applyAlignment="1">
      <alignment horizontal="center" vertical="center" wrapText="1"/>
    </xf>
    <xf numFmtId="0" fontId="61" fillId="0" borderId="6" xfId="49" applyFont="1" applyFill="1" applyBorder="1" applyAlignment="1">
      <alignment horizontal="center" vertical="center" wrapText="1"/>
    </xf>
    <xf numFmtId="0" fontId="61" fillId="0" borderId="2" xfId="49" applyFont="1" applyFill="1" applyBorder="1" applyAlignment="1">
      <alignment horizontal="center" vertical="center" wrapText="1"/>
    </xf>
    <xf numFmtId="0" fontId="61" fillId="0" borderId="9" xfId="49" applyFont="1" applyFill="1" applyBorder="1" applyAlignment="1">
      <alignment horizontal="center" vertical="center" wrapText="1"/>
    </xf>
    <xf numFmtId="0" fontId="61" fillId="0" borderId="5" xfId="49" applyFont="1" applyFill="1" applyBorder="1" applyAlignment="1">
      <alignment horizontal="center" vertical="center" wrapText="1"/>
    </xf>
    <xf numFmtId="0" fontId="61" fillId="0" borderId="22" xfId="49" applyFont="1" applyFill="1" applyBorder="1" applyAlignment="1">
      <alignment horizontal="center" vertical="center" wrapText="1"/>
    </xf>
    <xf numFmtId="0" fontId="61" fillId="0" borderId="4" xfId="49" applyFont="1" applyFill="1" applyBorder="1" applyAlignment="1">
      <alignment horizontal="center" vertical="center" wrapText="1"/>
    </xf>
    <xf numFmtId="0" fontId="61" fillId="0" borderId="7" xfId="49" applyFont="1" applyFill="1" applyBorder="1" applyAlignment="1">
      <alignment horizontal="center" vertical="center" wrapText="1"/>
    </xf>
    <xf numFmtId="0" fontId="61" fillId="0" borderId="3" xfId="49" applyFont="1" applyFill="1" applyBorder="1" applyAlignment="1">
      <alignment horizontal="center" vertical="center" wrapText="1"/>
    </xf>
    <xf numFmtId="0" fontId="61" fillId="0" borderId="1"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62" fillId="0" borderId="1" xfId="49" applyFont="1" applyFill="1" applyBorder="1" applyAlignment="1" applyProtection="1">
      <alignment horizontal="center" vertical="center" textRotation="90" wrapText="1"/>
    </xf>
    <xf numFmtId="0" fontId="62" fillId="0" borderId="10" xfId="49" applyFont="1" applyFill="1" applyBorder="1" applyAlignment="1" applyProtection="1">
      <alignment horizontal="center" vertical="center" wrapText="1"/>
    </xf>
    <xf numFmtId="0" fontId="62" fillId="0" borderId="2" xfId="49" applyFont="1" applyFill="1" applyBorder="1" applyAlignment="1" applyProtection="1">
      <alignment horizontal="center" vertical="center" wrapText="1"/>
    </xf>
    <xf numFmtId="0" fontId="37" fillId="0" borderId="1" xfId="49" applyFont="1" applyBorder="1" applyAlignment="1">
      <alignment horizontal="center" vertical="center" wrapText="1"/>
    </xf>
    <xf numFmtId="167" fontId="37" fillId="0" borderId="1" xfId="49" applyNumberFormat="1" applyFont="1" applyBorder="1" applyAlignment="1">
      <alignment horizontal="center" vertical="center" wrapText="1"/>
    </xf>
    <xf numFmtId="0" fontId="61" fillId="0" borderId="10" xfId="49" applyFont="1" applyFill="1" applyBorder="1" applyAlignment="1">
      <alignment horizontal="center" vertical="center"/>
    </xf>
    <xf numFmtId="0" fontId="61" fillId="0" borderId="2" xfId="49" applyFont="1" applyFill="1" applyBorder="1" applyAlignment="1">
      <alignment horizontal="center" vertic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60"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167" fontId="42" fillId="0" borderId="1" xfId="0" applyNumberFormat="1" applyFont="1" applyBorder="1" applyAlignment="1">
      <alignment horizontal="center" vertic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Процентный 4" xfId="67"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120-4F76-AEC5-26A541BDAAFF}"/>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120-4F76-AEC5-26A541BDAAFF}"/>
            </c:ext>
          </c:extLst>
        </c:ser>
        <c:dLbls>
          <c:showLegendKey val="0"/>
          <c:showVal val="0"/>
          <c:showCatName val="0"/>
          <c:showSerName val="0"/>
          <c:showPercent val="0"/>
          <c:showBubbleSize val="0"/>
        </c:dLbls>
        <c:smooth val="0"/>
        <c:axId val="44530688"/>
        <c:axId val="69344000"/>
      </c:lineChart>
      <c:catAx>
        <c:axId val="44530688"/>
        <c:scaling>
          <c:orientation val="minMax"/>
        </c:scaling>
        <c:delete val="0"/>
        <c:axPos val="b"/>
        <c:numFmt formatCode="General" sourceLinked="1"/>
        <c:majorTickMark val="out"/>
        <c:minorTickMark val="none"/>
        <c:tickLblPos val="nextTo"/>
        <c:crossAx val="69344000"/>
        <c:crosses val="autoZero"/>
        <c:auto val="1"/>
        <c:lblAlgn val="ctr"/>
        <c:lblOffset val="100"/>
        <c:noMultiLvlLbl val="0"/>
      </c:catAx>
      <c:valAx>
        <c:axId val="69344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306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D7-463A-8238-A198322CED95}"/>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D7-463A-8238-A198322CED95}"/>
            </c:ext>
          </c:extLst>
        </c:ser>
        <c:dLbls>
          <c:showLegendKey val="0"/>
          <c:showVal val="0"/>
          <c:showCatName val="0"/>
          <c:showSerName val="0"/>
          <c:showPercent val="0"/>
          <c:showBubbleSize val="0"/>
        </c:dLbls>
        <c:smooth val="0"/>
        <c:axId val="44529664"/>
        <c:axId val="124703808"/>
      </c:lineChart>
      <c:catAx>
        <c:axId val="44529664"/>
        <c:scaling>
          <c:orientation val="minMax"/>
        </c:scaling>
        <c:delete val="0"/>
        <c:axPos val="b"/>
        <c:numFmt formatCode="General" sourceLinked="1"/>
        <c:majorTickMark val="out"/>
        <c:minorTickMark val="none"/>
        <c:tickLblPos val="nextTo"/>
        <c:crossAx val="124703808"/>
        <c:crosses val="autoZero"/>
        <c:auto val="1"/>
        <c:lblAlgn val="ctr"/>
        <c:lblOffset val="100"/>
        <c:noMultiLvlLbl val="0"/>
      </c:catAx>
      <c:valAx>
        <c:axId val="124703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29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0.19650196614965945"/>
          <c:y val="6.9388847471036198E-4"/>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F07-47E2-9D99-D42476C7688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F07-47E2-9D99-D42476C7688C}"/>
            </c:ext>
          </c:extLst>
        </c:ser>
        <c:dLbls>
          <c:showLegendKey val="0"/>
          <c:showVal val="0"/>
          <c:showCatName val="0"/>
          <c:showSerName val="0"/>
          <c:showPercent val="0"/>
          <c:showBubbleSize val="0"/>
        </c:dLbls>
        <c:smooth val="0"/>
        <c:axId val="44556288"/>
        <c:axId val="124706112"/>
      </c:lineChart>
      <c:catAx>
        <c:axId val="44556288"/>
        <c:scaling>
          <c:orientation val="minMax"/>
        </c:scaling>
        <c:delete val="0"/>
        <c:axPos val="b"/>
        <c:numFmt formatCode="General" sourceLinked="1"/>
        <c:majorTickMark val="out"/>
        <c:minorTickMark val="none"/>
        <c:tickLblPos val="nextTo"/>
        <c:crossAx val="124706112"/>
        <c:crosses val="autoZero"/>
        <c:auto val="1"/>
        <c:lblAlgn val="ctr"/>
        <c:lblOffset val="100"/>
        <c:noMultiLvlLbl val="0"/>
      </c:catAx>
      <c:valAx>
        <c:axId val="124706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5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95249</xdr:colOff>
      <xdr:row>29</xdr:row>
      <xdr:rowOff>-1</xdr:rowOff>
    </xdr:from>
    <xdr:to>
      <xdr:col>44</xdr:col>
      <xdr:colOff>95249</xdr:colOff>
      <xdr:row>45</xdr:row>
      <xdr:rowOff>95250</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0;&#1091;&#1087;&#1077;&#1088;/Desktop/&#1060;&#1086;&#1088;&#1084;&#1080;&#1088;&#1086;&#1074;&#1072;&#1085;&#1080;&#1077;%20&#1048;&#1055;%202024-2029/&#1054;&#1073;&#1086;&#1089;&#1085;&#1086;&#1074;&#1099;&#1074;&#1072;&#1102;&#1097;&#1080;&#1077;%20&#1076;&#1086;&#1082;&#1091;&#1084;&#1077;&#1085;&#1090;&#1099;_2025-2029/O_01_03_&#1085;&#1091;&#1078;&#1077;&#1085;%20&#1076;&#1077;&#1092;.&#1072;&#1082;&#1090;/&#1055;&#1072;&#1089;&#1087;&#1086;&#1088;&#1090;%20&#1057;&#1052;&#1056;_&#104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66</v>
      </c>
      <c r="F1" s="16"/>
      <c r="G1" s="16"/>
    </row>
    <row r="2" spans="1:22" s="12" customFormat="1" ht="18.75" customHeight="1" x14ac:dyDescent="0.3">
      <c r="A2" s="18"/>
      <c r="C2" s="15" t="s">
        <v>10</v>
      </c>
      <c r="F2" s="16"/>
      <c r="G2" s="16"/>
    </row>
    <row r="3" spans="1:22" s="12" customFormat="1" ht="18.75" x14ac:dyDescent="0.3">
      <c r="A3" s="17"/>
      <c r="C3" s="15" t="s">
        <v>65</v>
      </c>
      <c r="F3" s="16"/>
      <c r="G3" s="16"/>
    </row>
    <row r="4" spans="1:22" s="12" customFormat="1" ht="18.75" x14ac:dyDescent="0.3">
      <c r="A4" s="17"/>
      <c r="F4" s="16"/>
      <c r="G4" s="16"/>
      <c r="H4" s="15"/>
    </row>
    <row r="5" spans="1:22" s="12" customFormat="1" ht="15.75" x14ac:dyDescent="0.25">
      <c r="A5" s="249" t="s">
        <v>580</v>
      </c>
      <c r="B5" s="249"/>
      <c r="C5" s="249"/>
      <c r="D5" s="170"/>
      <c r="E5" s="170"/>
      <c r="F5" s="170"/>
      <c r="G5" s="170"/>
      <c r="H5" s="170"/>
      <c r="I5" s="170"/>
      <c r="J5" s="170"/>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595</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598</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7.5" customHeight="1" x14ac:dyDescent="0.2">
      <c r="A15" s="255" t="s">
        <v>591</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526</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64</v>
      </c>
      <c r="C20" s="36" t="s">
        <v>63</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62</v>
      </c>
      <c r="B22" s="40" t="s">
        <v>359</v>
      </c>
      <c r="C22" s="36" t="s">
        <v>579</v>
      </c>
      <c r="D22" s="29"/>
      <c r="E22" s="29"/>
      <c r="F22" s="29"/>
      <c r="G22" s="29"/>
      <c r="H22" s="29"/>
      <c r="I22" s="28"/>
      <c r="J22" s="28"/>
      <c r="K22" s="28"/>
      <c r="L22" s="28"/>
      <c r="M22" s="28"/>
      <c r="N22" s="28"/>
      <c r="O22" s="28"/>
      <c r="P22" s="28"/>
      <c r="Q22" s="28"/>
      <c r="R22" s="28"/>
      <c r="S22" s="28"/>
      <c r="T22" s="27"/>
      <c r="U22" s="27"/>
      <c r="V22" s="27"/>
    </row>
    <row r="23" spans="1:22" s="3" customFormat="1" ht="76.5" customHeight="1" x14ac:dyDescent="0.2">
      <c r="A23" s="24" t="s">
        <v>61</v>
      </c>
      <c r="B23" s="35" t="s">
        <v>545</v>
      </c>
      <c r="C23" s="177" t="s">
        <v>592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60</v>
      </c>
      <c r="B25" s="167" t="s">
        <v>473</v>
      </c>
      <c r="C25" s="177" t="s">
        <v>596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59</v>
      </c>
      <c r="B26" s="167" t="s">
        <v>72</v>
      </c>
      <c r="C26" s="177" t="s">
        <v>599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57</v>
      </c>
      <c r="B27" s="167" t="s">
        <v>71</v>
      </c>
      <c r="C27" s="177" t="s">
        <v>600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56</v>
      </c>
      <c r="B28" s="167" t="s">
        <v>474</v>
      </c>
      <c r="C28" s="177" t="s">
        <v>544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54</v>
      </c>
      <c r="B29" s="167" t="s">
        <v>475</v>
      </c>
      <c r="C29" s="177" t="s">
        <v>544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52</v>
      </c>
      <c r="B30" s="167" t="s">
        <v>476</v>
      </c>
      <c r="C30" s="177" t="s">
        <v>544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70</v>
      </c>
      <c r="B31" s="39" t="s">
        <v>477</v>
      </c>
      <c r="C31" s="177" t="s">
        <v>544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68</v>
      </c>
      <c r="B32" s="39" t="s">
        <v>478</v>
      </c>
      <c r="C32" s="177" t="s">
        <v>544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67</v>
      </c>
      <c r="B33" s="39" t="s">
        <v>479</v>
      </c>
      <c r="C33" s="178" t="s">
        <v>549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495</v>
      </c>
      <c r="B34" s="39" t="s">
        <v>480</v>
      </c>
      <c r="C34" s="178" t="s">
        <v>549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483</v>
      </c>
      <c r="B35" s="39" t="s">
        <v>69</v>
      </c>
      <c r="C35" s="36" t="s">
        <v>544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496</v>
      </c>
      <c r="B36" s="39" t="s">
        <v>481</v>
      </c>
      <c r="C36" s="36" t="s">
        <v>544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484</v>
      </c>
      <c r="B37" s="39" t="s">
        <v>482</v>
      </c>
      <c r="C37" s="36" t="s">
        <v>544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497</v>
      </c>
      <c r="B38" s="39" t="s">
        <v>240</v>
      </c>
      <c r="C38" s="36" t="s">
        <v>544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x14ac:dyDescent="0.25">
      <c r="A40" s="24" t="s">
        <v>485</v>
      </c>
      <c r="B40" s="39" t="s">
        <v>539</v>
      </c>
      <c r="C40" s="245" t="s">
        <v>602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498</v>
      </c>
      <c r="B41" s="39" t="s">
        <v>521</v>
      </c>
      <c r="C41" s="178" t="s">
        <v>549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486</v>
      </c>
      <c r="B42" s="39" t="s">
        <v>536</v>
      </c>
      <c r="C42" s="178" t="s">
        <v>549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501</v>
      </c>
      <c r="B43" s="39" t="s">
        <v>502</v>
      </c>
      <c r="C43" s="178" t="s">
        <v>549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487</v>
      </c>
      <c r="B44" s="39" t="s">
        <v>527</v>
      </c>
      <c r="C44" s="178" t="s">
        <v>549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522</v>
      </c>
      <c r="B45" s="39" t="s">
        <v>528</v>
      </c>
      <c r="C45" s="178" t="s">
        <v>549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488</v>
      </c>
      <c r="B46" s="39" t="s">
        <v>529</v>
      </c>
      <c r="C46" s="178" t="s">
        <v>549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523</v>
      </c>
      <c r="B48" s="39" t="s">
        <v>537</v>
      </c>
      <c r="C48" s="190" t="s">
        <v>601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489</v>
      </c>
      <c r="B49" s="39" t="s">
        <v>538</v>
      </c>
      <c r="C49" s="190" t="s">
        <v>604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type="list" allowBlank="1" showInputMessage="1" showErrorMessage="1" sqref="C23" xr:uid="{00000000-0002-0000-0000-000000000000}">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0" zoomScaleSheetLayoutView="5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66</v>
      </c>
    </row>
    <row r="2" spans="1:28" s="12" customFormat="1" ht="18.75" customHeight="1" x14ac:dyDescent="0.3">
      <c r="A2" s="18"/>
      <c r="S2" s="15" t="s">
        <v>10</v>
      </c>
    </row>
    <row r="3" spans="1:28" s="12" customFormat="1" ht="18.75" x14ac:dyDescent="0.3">
      <c r="S3" s="15" t="s">
        <v>65</v>
      </c>
    </row>
    <row r="4" spans="1:28" s="12" customFormat="1" ht="18.75" customHeight="1" x14ac:dyDescent="0.2">
      <c r="A4" s="249" t="s">
        <v>583</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
        <v>595</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
        <v>598</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2" t="s">
        <v>591</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500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105</v>
      </c>
      <c r="C19" s="260" t="s">
        <v>391</v>
      </c>
      <c r="D19" s="259" t="s">
        <v>390</v>
      </c>
      <c r="E19" s="259" t="s">
        <v>104</v>
      </c>
      <c r="F19" s="259" t="s">
        <v>103</v>
      </c>
      <c r="G19" s="259" t="s">
        <v>386</v>
      </c>
      <c r="H19" s="259" t="s">
        <v>102</v>
      </c>
      <c r="I19" s="259" t="s">
        <v>101</v>
      </c>
      <c r="J19" s="259" t="s">
        <v>100</v>
      </c>
      <c r="K19" s="259" t="s">
        <v>99</v>
      </c>
      <c r="L19" s="259" t="s">
        <v>98</v>
      </c>
      <c r="M19" s="259" t="s">
        <v>97</v>
      </c>
      <c r="N19" s="259" t="s">
        <v>96</v>
      </c>
      <c r="O19" s="259" t="s">
        <v>95</v>
      </c>
      <c r="P19" s="259" t="s">
        <v>94</v>
      </c>
      <c r="Q19" s="259" t="s">
        <v>389</v>
      </c>
      <c r="R19" s="259"/>
      <c r="S19" s="262" t="s">
        <v>492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1" t="s">
        <v>387</v>
      </c>
      <c r="R20" s="42" t="s">
        <v>388</v>
      </c>
      <c r="S20" s="262"/>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1"/>
      <c r="B22" s="46" t="s">
        <v>93</v>
      </c>
      <c r="C22" s="46" t="s">
        <v>385</v>
      </c>
      <c r="D22" s="46" t="s">
        <v>385</v>
      </c>
      <c r="E22" s="46" t="s">
        <v>92</v>
      </c>
      <c r="F22" s="46" t="s">
        <v>91</v>
      </c>
      <c r="G22" s="46" t="s">
        <v>493</v>
      </c>
      <c r="H22" s="46" t="s">
        <v>385</v>
      </c>
      <c r="I22" s="46" t="s">
        <v>385</v>
      </c>
      <c r="J22" s="46" t="s">
        <v>385</v>
      </c>
      <c r="K22" s="46" t="s">
        <v>385</v>
      </c>
      <c r="L22" s="46" t="s">
        <v>385</v>
      </c>
      <c r="M22" s="46" t="s">
        <v>385</v>
      </c>
      <c r="N22" s="46" t="s">
        <v>385</v>
      </c>
      <c r="O22" s="46" t="s">
        <v>385</v>
      </c>
      <c r="P22" s="46" t="s">
        <v>385</v>
      </c>
      <c r="Q22" s="37" t="s">
        <v>385</v>
      </c>
      <c r="R22" s="5" t="s">
        <v>385</v>
      </c>
      <c r="S22" s="160" t="s">
        <v>385</v>
      </c>
      <c r="T22" s="28"/>
      <c r="U22" s="28"/>
      <c r="V22" s="28"/>
      <c r="W22" s="28"/>
      <c r="X22" s="28"/>
      <c r="Y22" s="28"/>
      <c r="Z22" s="27"/>
      <c r="AA22" s="27"/>
      <c r="AB22" s="27"/>
    </row>
    <row r="23" spans="1:28" s="3" customFormat="1" ht="18.75" x14ac:dyDescent="0.2">
      <c r="A23" s="41"/>
      <c r="B23" s="46" t="s">
        <v>93</v>
      </c>
      <c r="C23" s="46" t="s">
        <v>385</v>
      </c>
      <c r="D23" s="46" t="s">
        <v>385</v>
      </c>
      <c r="E23" s="46" t="s">
        <v>92</v>
      </c>
      <c r="F23" s="46" t="s">
        <v>91</v>
      </c>
      <c r="G23" s="46" t="s">
        <v>90</v>
      </c>
      <c r="H23" s="180" t="s">
        <v>385</v>
      </c>
      <c r="I23" s="180" t="s">
        <v>385</v>
      </c>
      <c r="J23" s="180" t="s">
        <v>385</v>
      </c>
      <c r="K23" s="180" t="s">
        <v>385</v>
      </c>
      <c r="L23" s="180" t="s">
        <v>385</v>
      </c>
      <c r="M23" s="180" t="s">
        <v>385</v>
      </c>
      <c r="N23" s="180" t="s">
        <v>385</v>
      </c>
      <c r="O23" s="180" t="s">
        <v>385</v>
      </c>
      <c r="P23" s="180" t="s">
        <v>385</v>
      </c>
      <c r="Q23" s="180" t="s">
        <v>385</v>
      </c>
      <c r="R23" s="160" t="s">
        <v>385</v>
      </c>
      <c r="S23" s="160" t="s">
        <v>385</v>
      </c>
      <c r="T23" s="28"/>
      <c r="U23" s="28"/>
      <c r="V23" s="28"/>
      <c r="W23" s="28"/>
      <c r="X23" s="27"/>
      <c r="Y23" s="27"/>
      <c r="Z23" s="27"/>
      <c r="AA23" s="27"/>
      <c r="AB23" s="27"/>
    </row>
    <row r="24" spans="1:28" s="3" customFormat="1" ht="18.75" x14ac:dyDescent="0.2">
      <c r="A24" s="41"/>
      <c r="B24" s="46" t="s">
        <v>93</v>
      </c>
      <c r="C24" s="46" t="s">
        <v>385</v>
      </c>
      <c r="D24" s="46" t="s">
        <v>385</v>
      </c>
      <c r="E24" s="46" t="s">
        <v>92</v>
      </c>
      <c r="F24" s="46" t="s">
        <v>91</v>
      </c>
      <c r="G24" s="46" t="s">
        <v>86</v>
      </c>
      <c r="H24" s="180" t="s">
        <v>385</v>
      </c>
      <c r="I24" s="180" t="s">
        <v>385</v>
      </c>
      <c r="J24" s="180" t="s">
        <v>385</v>
      </c>
      <c r="K24" s="180" t="s">
        <v>385</v>
      </c>
      <c r="L24" s="180" t="s">
        <v>385</v>
      </c>
      <c r="M24" s="180" t="s">
        <v>385</v>
      </c>
      <c r="N24" s="180" t="s">
        <v>385</v>
      </c>
      <c r="O24" s="180" t="s">
        <v>385</v>
      </c>
      <c r="P24" s="180" t="s">
        <v>385</v>
      </c>
      <c r="Q24" s="180" t="s">
        <v>385</v>
      </c>
      <c r="R24" s="160" t="s">
        <v>385</v>
      </c>
      <c r="S24" s="160" t="s">
        <v>385</v>
      </c>
      <c r="T24" s="28"/>
      <c r="U24" s="28"/>
      <c r="V24" s="28"/>
      <c r="W24" s="28"/>
      <c r="X24" s="27"/>
      <c r="Y24" s="27"/>
      <c r="Z24" s="27"/>
      <c r="AA24" s="27"/>
      <c r="AB24" s="27"/>
    </row>
    <row r="25" spans="1:28" s="3" customFormat="1" ht="31.5" x14ac:dyDescent="0.2">
      <c r="A25" s="45"/>
      <c r="B25" s="46" t="s">
        <v>89</v>
      </c>
      <c r="C25" s="46" t="s">
        <v>385</v>
      </c>
      <c r="D25" s="46" t="s">
        <v>385</v>
      </c>
      <c r="E25" s="46" t="s">
        <v>88</v>
      </c>
      <c r="F25" s="46" t="s">
        <v>87</v>
      </c>
      <c r="G25" s="46" t="s">
        <v>494</v>
      </c>
      <c r="H25" s="180" t="s">
        <v>385</v>
      </c>
      <c r="I25" s="180" t="s">
        <v>385</v>
      </c>
      <c r="J25" s="180" t="s">
        <v>385</v>
      </c>
      <c r="K25" s="180" t="s">
        <v>385</v>
      </c>
      <c r="L25" s="180" t="s">
        <v>385</v>
      </c>
      <c r="M25" s="180" t="s">
        <v>385</v>
      </c>
      <c r="N25" s="180" t="s">
        <v>385</v>
      </c>
      <c r="O25" s="180" t="s">
        <v>385</v>
      </c>
      <c r="P25" s="180" t="s">
        <v>385</v>
      </c>
      <c r="Q25" s="180" t="s">
        <v>385</v>
      </c>
      <c r="R25" s="160" t="s">
        <v>385</v>
      </c>
      <c r="S25" s="160" t="s">
        <v>385</v>
      </c>
      <c r="T25" s="28"/>
      <c r="U25" s="28"/>
      <c r="V25" s="28"/>
      <c r="W25" s="28"/>
      <c r="X25" s="27"/>
      <c r="Y25" s="27"/>
      <c r="Z25" s="27"/>
      <c r="AA25" s="27"/>
      <c r="AB25" s="27"/>
    </row>
    <row r="26" spans="1:28" s="3" customFormat="1" ht="18.75" x14ac:dyDescent="0.2">
      <c r="A26" s="45"/>
      <c r="B26" s="46" t="s">
        <v>89</v>
      </c>
      <c r="C26" s="46" t="s">
        <v>385</v>
      </c>
      <c r="D26" s="46" t="s">
        <v>385</v>
      </c>
      <c r="E26" s="46" t="s">
        <v>88</v>
      </c>
      <c r="F26" s="46" t="s">
        <v>87</v>
      </c>
      <c r="G26" s="46" t="s">
        <v>90</v>
      </c>
      <c r="H26" s="180" t="s">
        <v>385</v>
      </c>
      <c r="I26" s="180" t="s">
        <v>385</v>
      </c>
      <c r="J26" s="180" t="s">
        <v>385</v>
      </c>
      <c r="K26" s="180" t="s">
        <v>385</v>
      </c>
      <c r="L26" s="180" t="s">
        <v>385</v>
      </c>
      <c r="M26" s="180" t="s">
        <v>385</v>
      </c>
      <c r="N26" s="180" t="s">
        <v>385</v>
      </c>
      <c r="O26" s="180" t="s">
        <v>385</v>
      </c>
      <c r="P26" s="180" t="s">
        <v>385</v>
      </c>
      <c r="Q26" s="180" t="s">
        <v>385</v>
      </c>
      <c r="R26" s="160" t="s">
        <v>385</v>
      </c>
      <c r="S26" s="160" t="s">
        <v>385</v>
      </c>
      <c r="T26" s="28"/>
      <c r="U26" s="28"/>
      <c r="V26" s="28"/>
      <c r="W26" s="28"/>
      <c r="X26" s="27"/>
      <c r="Y26" s="27"/>
      <c r="Z26" s="27"/>
      <c r="AA26" s="27"/>
      <c r="AB26" s="27"/>
    </row>
    <row r="27" spans="1:28" s="3" customFormat="1" ht="18.75" x14ac:dyDescent="0.2">
      <c r="A27" s="45"/>
      <c r="B27" s="46" t="s">
        <v>89</v>
      </c>
      <c r="C27" s="46" t="s">
        <v>385</v>
      </c>
      <c r="D27" s="46" t="s">
        <v>385</v>
      </c>
      <c r="E27" s="46" t="s">
        <v>88</v>
      </c>
      <c r="F27" s="46" t="s">
        <v>87</v>
      </c>
      <c r="G27" s="46" t="s">
        <v>86</v>
      </c>
      <c r="H27" s="180" t="s">
        <v>385</v>
      </c>
      <c r="I27" s="180" t="s">
        <v>385</v>
      </c>
      <c r="J27" s="180" t="s">
        <v>385</v>
      </c>
      <c r="K27" s="180" t="s">
        <v>385</v>
      </c>
      <c r="L27" s="180" t="s">
        <v>385</v>
      </c>
      <c r="M27" s="180" t="s">
        <v>385</v>
      </c>
      <c r="N27" s="180" t="s">
        <v>385</v>
      </c>
      <c r="O27" s="180" t="s">
        <v>385</v>
      </c>
      <c r="P27" s="180" t="s">
        <v>385</v>
      </c>
      <c r="Q27" s="180" t="s">
        <v>385</v>
      </c>
      <c r="R27" s="160" t="s">
        <v>385</v>
      </c>
      <c r="S27" s="160" t="s">
        <v>385</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1"/>
      <c r="B29" s="46" t="s">
        <v>384</v>
      </c>
      <c r="C29" s="46"/>
      <c r="D29" s="46"/>
      <c r="E29" s="121" t="s">
        <v>385</v>
      </c>
      <c r="F29" s="121" t="s">
        <v>385</v>
      </c>
      <c r="G29" s="121" t="s">
        <v>385</v>
      </c>
      <c r="H29" s="121"/>
      <c r="I29" s="121"/>
      <c r="J29" s="121"/>
      <c r="K29" s="121"/>
      <c r="L29" s="121"/>
      <c r="M29" s="121"/>
      <c r="N29" s="121"/>
      <c r="O29" s="121"/>
      <c r="P29" s="121"/>
      <c r="Q29" s="12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topLeftCell="A16" zoomScale="80" zoomScaleNormal="60" zoomScaleSheetLayoutView="80" workbookViewId="0">
      <selection activeCell="A26" sqref="A26:XFD26"/>
    </sheetView>
  </sheetViews>
  <sheetFormatPr defaultColWidth="10.7109375" defaultRowHeight="15.75" x14ac:dyDescent="0.25"/>
  <cols>
    <col min="1" max="1" width="9.5703125" style="51" customWidth="1"/>
    <col min="2" max="2" width="8.7109375" style="51" customWidth="1"/>
    <col min="3" max="3" width="12.7109375" style="51" customWidth="1"/>
    <col min="4" max="4" width="18" style="51" customWidth="1"/>
    <col min="5" max="6" width="12.5703125" style="51" customWidth="1"/>
    <col min="7" max="7" width="11" style="51" customWidth="1"/>
    <col min="8" max="8" width="12.14062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66</v>
      </c>
    </row>
    <row r="3" spans="1:20" s="12" customFormat="1" ht="18.75" customHeight="1" x14ac:dyDescent="0.3">
      <c r="A3" s="18"/>
      <c r="H3" s="16"/>
      <c r="T3" s="15" t="s">
        <v>10</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249" t="s">
        <v>583</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
        <v>595</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
        <v>598</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2" t="s">
        <v>591</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505</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230</v>
      </c>
      <c r="C21" s="271"/>
      <c r="D21" s="274" t="s">
        <v>127</v>
      </c>
      <c r="E21" s="270" t="s">
        <v>534</v>
      </c>
      <c r="F21" s="271"/>
      <c r="G21" s="270" t="s">
        <v>281</v>
      </c>
      <c r="H21" s="271"/>
      <c r="I21" s="270" t="s">
        <v>126</v>
      </c>
      <c r="J21" s="271"/>
      <c r="K21" s="274" t="s">
        <v>125</v>
      </c>
      <c r="L21" s="270" t="s">
        <v>124</v>
      </c>
      <c r="M21" s="271"/>
      <c r="N21" s="270" t="s">
        <v>530</v>
      </c>
      <c r="O21" s="271"/>
      <c r="P21" s="274" t="s">
        <v>123</v>
      </c>
      <c r="Q21" s="263" t="s">
        <v>122</v>
      </c>
      <c r="R21" s="264"/>
      <c r="S21" s="263" t="s">
        <v>121</v>
      </c>
      <c r="T21" s="265"/>
    </row>
    <row r="22" spans="1:113" ht="204.75" customHeight="1" x14ac:dyDescent="0.25">
      <c r="A22" s="268"/>
      <c r="B22" s="272"/>
      <c r="C22" s="273"/>
      <c r="D22" s="277"/>
      <c r="E22" s="272"/>
      <c r="F22" s="273"/>
      <c r="G22" s="272"/>
      <c r="H22" s="273"/>
      <c r="I22" s="272"/>
      <c r="J22" s="273"/>
      <c r="K22" s="275"/>
      <c r="L22" s="272"/>
      <c r="M22" s="273"/>
      <c r="N22" s="272"/>
      <c r="O22" s="273"/>
      <c r="P22" s="275"/>
      <c r="Q22" s="110" t="s">
        <v>120</v>
      </c>
      <c r="R22" s="110" t="s">
        <v>504</v>
      </c>
      <c r="S22" s="110" t="s">
        <v>119</v>
      </c>
      <c r="T22" s="110" t="s">
        <v>118</v>
      </c>
    </row>
    <row r="23" spans="1:113" ht="51.75" customHeight="1" x14ac:dyDescent="0.25">
      <c r="A23" s="269"/>
      <c r="B23" s="168" t="s">
        <v>116</v>
      </c>
      <c r="C23" s="168" t="s">
        <v>117</v>
      </c>
      <c r="D23" s="275"/>
      <c r="E23" s="168" t="s">
        <v>116</v>
      </c>
      <c r="F23" s="168" t="s">
        <v>117</v>
      </c>
      <c r="G23" s="168" t="s">
        <v>116</v>
      </c>
      <c r="H23" s="168" t="s">
        <v>117</v>
      </c>
      <c r="I23" s="168" t="s">
        <v>116</v>
      </c>
      <c r="J23" s="168" t="s">
        <v>117</v>
      </c>
      <c r="K23" s="168" t="s">
        <v>116</v>
      </c>
      <c r="L23" s="168" t="s">
        <v>116</v>
      </c>
      <c r="M23" s="168" t="s">
        <v>117</v>
      </c>
      <c r="N23" s="168" t="s">
        <v>116</v>
      </c>
      <c r="O23" s="168" t="s">
        <v>117</v>
      </c>
      <c r="P23" s="169" t="s">
        <v>116</v>
      </c>
      <c r="Q23" s="110" t="s">
        <v>116</v>
      </c>
      <c r="R23" s="110" t="s">
        <v>116</v>
      </c>
      <c r="S23" s="110" t="s">
        <v>116</v>
      </c>
      <c r="T23" s="110" t="s">
        <v>116</v>
      </c>
    </row>
    <row r="24" spans="1:113" x14ac:dyDescent="0.25">
      <c r="A24" s="60">
        <v>1</v>
      </c>
      <c r="B24" s="60">
        <v>2</v>
      </c>
      <c r="C24" s="60">
        <v>3</v>
      </c>
      <c r="D24" s="60">
        <v>4</v>
      </c>
      <c r="E24" s="60">
        <v>5</v>
      </c>
      <c r="F24" s="179">
        <v>6</v>
      </c>
      <c r="G24" s="60">
        <v>7</v>
      </c>
      <c r="H24" s="60">
        <v>8</v>
      </c>
      <c r="I24" s="60">
        <v>9</v>
      </c>
      <c r="J24" s="60">
        <v>10</v>
      </c>
      <c r="K24" s="60">
        <v>11</v>
      </c>
      <c r="L24" s="60">
        <v>12</v>
      </c>
      <c r="M24" s="60">
        <v>13</v>
      </c>
      <c r="N24" s="60">
        <v>14</v>
      </c>
      <c r="O24" s="60">
        <v>15</v>
      </c>
      <c r="P24" s="60">
        <v>16</v>
      </c>
      <c r="Q24" s="60">
        <v>17</v>
      </c>
      <c r="R24" s="60">
        <v>18</v>
      </c>
      <c r="S24" s="60">
        <v>19</v>
      </c>
      <c r="T24" s="60">
        <v>20</v>
      </c>
    </row>
    <row r="25" spans="1:113" x14ac:dyDescent="0.25">
      <c r="A25" s="60">
        <v>1</v>
      </c>
      <c r="B25" s="60" t="s">
        <v>549</v>
      </c>
      <c r="C25" s="60" t="s">
        <v>549</v>
      </c>
      <c r="D25" s="60" t="s">
        <v>549</v>
      </c>
      <c r="E25" s="60" t="s">
        <v>549</v>
      </c>
      <c r="F25" s="60" t="s">
        <v>549</v>
      </c>
      <c r="G25" s="60" t="s">
        <v>549</v>
      </c>
      <c r="H25" s="60" t="s">
        <v>549</v>
      </c>
      <c r="I25" s="60" t="s">
        <v>549</v>
      </c>
      <c r="J25" s="60" t="s">
        <v>549</v>
      </c>
      <c r="K25" s="60" t="s">
        <v>549</v>
      </c>
      <c r="L25" s="60" t="s">
        <v>549</v>
      </c>
      <c r="M25" s="60" t="s">
        <v>549</v>
      </c>
      <c r="N25" s="60" t="s">
        <v>549</v>
      </c>
      <c r="O25" s="60" t="s">
        <v>549</v>
      </c>
      <c r="P25" s="60" t="s">
        <v>549</v>
      </c>
      <c r="Q25" s="60" t="s">
        <v>549</v>
      </c>
      <c r="R25" s="60" t="s">
        <v>549</v>
      </c>
      <c r="S25" s="60" t="s">
        <v>549</v>
      </c>
      <c r="T25" s="60" t="s">
        <v>549</v>
      </c>
    </row>
    <row r="26" spans="1:113" s="57" customFormat="1" x14ac:dyDescent="0.25">
      <c r="B26" s="55" t="s">
        <v>115</v>
      </c>
      <c r="C26" s="55"/>
      <c r="D26" s="55"/>
      <c r="E26" s="55"/>
      <c r="F26" s="55"/>
      <c r="G26" s="55"/>
      <c r="H26" s="55"/>
      <c r="I26" s="55"/>
      <c r="J26" s="55"/>
      <c r="K26" s="55"/>
      <c r="L26" s="55"/>
      <c r="M26" s="55"/>
      <c r="N26" s="55"/>
      <c r="O26" s="55"/>
      <c r="P26" s="55"/>
      <c r="Q26" s="55"/>
      <c r="R26" s="55"/>
    </row>
    <row r="27" spans="1:113" x14ac:dyDescent="0.25">
      <c r="B27" s="276" t="s">
        <v>540</v>
      </c>
      <c r="C27" s="276"/>
      <c r="D27" s="276"/>
      <c r="E27" s="276"/>
      <c r="F27" s="276"/>
      <c r="G27" s="276"/>
      <c r="H27" s="276"/>
      <c r="I27" s="276"/>
      <c r="J27" s="276"/>
      <c r="K27" s="276"/>
      <c r="L27" s="276"/>
      <c r="M27" s="276"/>
      <c r="N27" s="276"/>
      <c r="O27" s="276"/>
      <c r="P27" s="276"/>
      <c r="Q27" s="276"/>
      <c r="R27" s="276"/>
    </row>
    <row r="28" spans="1:113" x14ac:dyDescent="0.25">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x14ac:dyDescent="0.25">
      <c r="B29" s="54" t="s">
        <v>503</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4" t="s">
        <v>114</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x14ac:dyDescent="0.25">
      <c r="B31" s="54" t="s">
        <v>113</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x14ac:dyDescent="0.25">
      <c r="B32" s="54" t="s">
        <v>112</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111</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110</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109</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108</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E15" sqref="E15:Y15"/>
    </sheetView>
  </sheetViews>
  <sheetFormatPr defaultColWidth="10.7109375" defaultRowHeight="15.75" x14ac:dyDescent="0.25"/>
  <cols>
    <col min="1" max="1" width="10.7109375" style="51"/>
    <col min="2" max="3" width="17.5703125" style="51" customWidth="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16.4257812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2.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66</v>
      </c>
    </row>
    <row r="2" spans="1:27" s="12" customFormat="1" ht="18.75" customHeight="1" x14ac:dyDescent="0.3">
      <c r="E2" s="18"/>
      <c r="Q2" s="16"/>
      <c r="R2" s="16"/>
      <c r="AA2" s="15" t="s">
        <v>10</v>
      </c>
    </row>
    <row r="3" spans="1:27" s="12" customFormat="1" ht="18.75" customHeight="1" x14ac:dyDescent="0.3">
      <c r="E3" s="18"/>
      <c r="Q3" s="16"/>
      <c r="R3" s="16"/>
      <c r="AA3" s="15" t="s">
        <v>65</v>
      </c>
    </row>
    <row r="4" spans="1:27" s="12" customFormat="1" x14ac:dyDescent="0.2">
      <c r="E4" s="17"/>
      <c r="Q4" s="16"/>
      <c r="R4" s="16"/>
    </row>
    <row r="5" spans="1:27" s="12" customFormat="1" x14ac:dyDescent="0.2">
      <c r="A5" s="249" t="s">
        <v>583</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
        <v>595</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
        <v>598</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89" customFormat="1" ht="42" customHeight="1" x14ac:dyDescent="0.2">
      <c r="E15" s="251" t="s">
        <v>591</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507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78" t="s">
        <v>5</v>
      </c>
      <c r="B21" s="280" t="s">
        <v>514</v>
      </c>
      <c r="C21" s="281"/>
      <c r="D21" s="280" t="s">
        <v>516</v>
      </c>
      <c r="E21" s="281"/>
      <c r="F21" s="263" t="s">
        <v>99</v>
      </c>
      <c r="G21" s="265"/>
      <c r="H21" s="265"/>
      <c r="I21" s="264"/>
      <c r="J21" s="278" t="s">
        <v>517</v>
      </c>
      <c r="K21" s="280" t="s">
        <v>518</v>
      </c>
      <c r="L21" s="281"/>
      <c r="M21" s="280" t="s">
        <v>519</v>
      </c>
      <c r="N21" s="281"/>
      <c r="O21" s="280" t="s">
        <v>506</v>
      </c>
      <c r="P21" s="281"/>
      <c r="Q21" s="280" t="s">
        <v>132</v>
      </c>
      <c r="R21" s="281"/>
      <c r="S21" s="278" t="s">
        <v>131</v>
      </c>
      <c r="T21" s="278" t="s">
        <v>520</v>
      </c>
      <c r="U21" s="278" t="s">
        <v>515</v>
      </c>
      <c r="V21" s="280" t="s">
        <v>130</v>
      </c>
      <c r="W21" s="281"/>
      <c r="X21" s="263" t="s">
        <v>122</v>
      </c>
      <c r="Y21" s="265"/>
      <c r="Z21" s="263" t="s">
        <v>121</v>
      </c>
      <c r="AA21" s="265"/>
    </row>
    <row r="22" spans="1:27" ht="216" customHeight="1" x14ac:dyDescent="0.25">
      <c r="A22" s="284"/>
      <c r="B22" s="282"/>
      <c r="C22" s="283"/>
      <c r="D22" s="282"/>
      <c r="E22" s="283"/>
      <c r="F22" s="263" t="s">
        <v>129</v>
      </c>
      <c r="G22" s="264"/>
      <c r="H22" s="263" t="s">
        <v>128</v>
      </c>
      <c r="I22" s="264"/>
      <c r="J22" s="279"/>
      <c r="K22" s="282"/>
      <c r="L22" s="283"/>
      <c r="M22" s="282"/>
      <c r="N22" s="283"/>
      <c r="O22" s="282"/>
      <c r="P22" s="283"/>
      <c r="Q22" s="282"/>
      <c r="R22" s="283"/>
      <c r="S22" s="279"/>
      <c r="T22" s="279"/>
      <c r="U22" s="279"/>
      <c r="V22" s="282"/>
      <c r="W22" s="283"/>
      <c r="X22" s="110" t="s">
        <v>120</v>
      </c>
      <c r="Y22" s="110" t="s">
        <v>504</v>
      </c>
      <c r="Z22" s="110" t="s">
        <v>119</v>
      </c>
      <c r="AA22" s="110" t="s">
        <v>118</v>
      </c>
    </row>
    <row r="23" spans="1:27" ht="60" customHeight="1" x14ac:dyDescent="0.25">
      <c r="A23" s="279"/>
      <c r="B23" s="166" t="s">
        <v>116</v>
      </c>
      <c r="C23" s="166" t="s">
        <v>117</v>
      </c>
      <c r="D23" s="111" t="s">
        <v>116</v>
      </c>
      <c r="E23" s="111" t="s">
        <v>117</v>
      </c>
      <c r="F23" s="111" t="s">
        <v>116</v>
      </c>
      <c r="G23" s="111" t="s">
        <v>117</v>
      </c>
      <c r="H23" s="111" t="s">
        <v>116</v>
      </c>
      <c r="I23" s="111" t="s">
        <v>117</v>
      </c>
      <c r="J23" s="111" t="s">
        <v>116</v>
      </c>
      <c r="K23" s="111" t="s">
        <v>116</v>
      </c>
      <c r="L23" s="111" t="s">
        <v>117</v>
      </c>
      <c r="M23" s="111" t="s">
        <v>116</v>
      </c>
      <c r="N23" s="111" t="s">
        <v>117</v>
      </c>
      <c r="O23" s="111" t="s">
        <v>116</v>
      </c>
      <c r="P23" s="111" t="s">
        <v>117</v>
      </c>
      <c r="Q23" s="111" t="s">
        <v>116</v>
      </c>
      <c r="R23" s="111" t="s">
        <v>117</v>
      </c>
      <c r="S23" s="111" t="s">
        <v>116</v>
      </c>
      <c r="T23" s="111" t="s">
        <v>116</v>
      </c>
      <c r="U23" s="111" t="s">
        <v>116</v>
      </c>
      <c r="V23" s="111" t="s">
        <v>116</v>
      </c>
      <c r="W23" s="111" t="s">
        <v>117</v>
      </c>
      <c r="X23" s="111" t="s">
        <v>116</v>
      </c>
      <c r="Y23" s="111" t="s">
        <v>116</v>
      </c>
      <c r="Z23" s="110" t="s">
        <v>116</v>
      </c>
      <c r="AA23" s="110" t="s">
        <v>116</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59" customFormat="1" ht="121.5" customHeight="1" x14ac:dyDescent="0.25">
      <c r="A25" s="188" t="s">
        <v>549</v>
      </c>
      <c r="B25" s="188" t="s">
        <v>549</v>
      </c>
      <c r="C25" s="188" t="s">
        <v>549</v>
      </c>
      <c r="D25" s="188" t="s">
        <v>549</v>
      </c>
      <c r="E25" s="188" t="s">
        <v>549</v>
      </c>
      <c r="F25" s="188" t="s">
        <v>549</v>
      </c>
      <c r="G25" s="188" t="s">
        <v>549</v>
      </c>
      <c r="H25" s="188" t="s">
        <v>549</v>
      </c>
      <c r="I25" s="188" t="s">
        <v>549</v>
      </c>
      <c r="J25" s="188" t="s">
        <v>549</v>
      </c>
      <c r="K25" s="188" t="s">
        <v>549</v>
      </c>
      <c r="L25" s="188" t="s">
        <v>549</v>
      </c>
      <c r="M25" s="188" t="s">
        <v>549</v>
      </c>
      <c r="N25" s="188" t="s">
        <v>549</v>
      </c>
      <c r="O25" s="188" t="s">
        <v>549</v>
      </c>
      <c r="P25" s="188" t="s">
        <v>549</v>
      </c>
      <c r="Q25" s="188" t="s">
        <v>549</v>
      </c>
      <c r="R25" s="188" t="s">
        <v>549</v>
      </c>
      <c r="S25" s="188" t="s">
        <v>549</v>
      </c>
      <c r="T25" s="188" t="s">
        <v>549</v>
      </c>
      <c r="U25" s="188" t="s">
        <v>549</v>
      </c>
      <c r="V25" s="188" t="s">
        <v>549</v>
      </c>
      <c r="W25" s="188" t="s">
        <v>549</v>
      </c>
      <c r="X25" s="188" t="s">
        <v>549</v>
      </c>
      <c r="Y25" s="188" t="s">
        <v>549</v>
      </c>
      <c r="Z25" s="188" t="s">
        <v>549</v>
      </c>
      <c r="AA25" s="188" t="s">
        <v>549</v>
      </c>
    </row>
    <row r="26" spans="1:27" ht="37.5" customHeight="1" x14ac:dyDescent="0.25">
      <c r="X26" s="112"/>
      <c r="Y26" s="113"/>
      <c r="Z26" s="52"/>
      <c r="AA26" s="52"/>
    </row>
    <row r="27" spans="1:27" s="57" customFormat="1" ht="12.75" x14ac:dyDescent="0.2">
      <c r="A27" s="58"/>
      <c r="B27" s="58"/>
      <c r="C27" s="58"/>
      <c r="E27" s="58"/>
      <c r="X27" s="114"/>
      <c r="Y27" s="114"/>
      <c r="Z27" s="114"/>
      <c r="AA27" s="11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10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66</v>
      </c>
      <c r="E1" s="16"/>
      <c r="F1" s="16"/>
    </row>
    <row r="2" spans="1:29" s="12" customFormat="1" ht="18.75" customHeight="1" x14ac:dyDescent="0.3">
      <c r="A2" s="18"/>
      <c r="C2" s="15" t="s">
        <v>10</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249" t="s">
        <v>580</v>
      </c>
      <c r="B5" s="249"/>
      <c r="C5" s="24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
        <v>595</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
        <v>598</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51" t="s">
        <v>591</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499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64</v>
      </c>
      <c r="C20" s="36" t="s">
        <v>63</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8" customHeight="1" x14ac:dyDescent="0.2">
      <c r="A22" s="24" t="s">
        <v>62</v>
      </c>
      <c r="B22" s="30" t="s">
        <v>512</v>
      </c>
      <c r="C22" s="241" t="s">
        <v>585</v>
      </c>
      <c r="D22" s="29"/>
      <c r="E22" s="29"/>
      <c r="F22" s="28"/>
      <c r="G22" s="28"/>
      <c r="H22" s="28"/>
      <c r="I22" s="28"/>
      <c r="J22" s="28"/>
      <c r="K22" s="28"/>
      <c r="L22" s="28"/>
      <c r="M22" s="28"/>
      <c r="N22" s="28"/>
      <c r="O22" s="28"/>
      <c r="P22" s="28"/>
      <c r="Q22" s="27"/>
      <c r="R22" s="27"/>
      <c r="S22" s="27"/>
      <c r="T22" s="27"/>
      <c r="U22" s="27"/>
    </row>
    <row r="23" spans="1:21" ht="106.5" customHeight="1" x14ac:dyDescent="0.25">
      <c r="A23" s="24" t="s">
        <v>61</v>
      </c>
      <c r="B23" s="26" t="s">
        <v>58</v>
      </c>
      <c r="C23" s="25" t="s">
        <v>584</v>
      </c>
      <c r="D23" s="23"/>
      <c r="E23" s="23"/>
      <c r="F23" s="23"/>
      <c r="G23" s="23"/>
      <c r="H23" s="23"/>
      <c r="I23" s="23"/>
      <c r="J23" s="23"/>
      <c r="K23" s="23"/>
      <c r="L23" s="23"/>
      <c r="M23" s="23"/>
      <c r="N23" s="23"/>
      <c r="O23" s="23"/>
      <c r="P23" s="23"/>
      <c r="Q23" s="23"/>
      <c r="R23" s="23"/>
      <c r="S23" s="23"/>
      <c r="T23" s="23"/>
      <c r="U23" s="23"/>
    </row>
    <row r="24" spans="1:21" ht="157.5" customHeight="1" x14ac:dyDescent="0.25">
      <c r="A24" s="24" t="s">
        <v>60</v>
      </c>
      <c r="B24" s="26" t="s">
        <v>532</v>
      </c>
      <c r="C24" s="242" t="s">
        <v>593</v>
      </c>
      <c r="D24" s="23"/>
      <c r="E24" s="23"/>
      <c r="F24" s="23"/>
      <c r="G24" s="23"/>
      <c r="H24" s="23"/>
      <c r="I24" s="23"/>
      <c r="J24" s="23"/>
      <c r="K24" s="23"/>
      <c r="L24" s="23"/>
      <c r="M24" s="23"/>
      <c r="N24" s="23"/>
      <c r="O24" s="23"/>
      <c r="P24" s="23"/>
      <c r="Q24" s="23"/>
      <c r="R24" s="23"/>
      <c r="S24" s="23"/>
      <c r="T24" s="23"/>
      <c r="U24" s="23"/>
    </row>
    <row r="25" spans="1:21" ht="70.5" customHeight="1" x14ac:dyDescent="0.25">
      <c r="A25" s="24" t="s">
        <v>59</v>
      </c>
      <c r="B25" s="26" t="s">
        <v>533</v>
      </c>
      <c r="C25" s="244"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238</v>
      </c>
      <c r="C26" s="25" t="s">
        <v>578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56</v>
      </c>
      <c r="B27" s="26" t="s">
        <v>513</v>
      </c>
      <c r="C27" s="25" t="s">
        <v>385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51</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J25" sqref="J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5" t="s">
        <v>10</v>
      </c>
    </row>
    <row r="3" spans="1:28" ht="18.75" x14ac:dyDescent="0.3">
      <c r="Z3" s="15" t="s">
        <v>65</v>
      </c>
    </row>
    <row r="4" spans="1:28" ht="18.75" customHeight="1" x14ac:dyDescent="0.25">
      <c r="A4" s="249" t="s">
        <v>583</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3"/>
      <c r="AB6" s="16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3"/>
      <c r="AB7" s="163"/>
    </row>
    <row r="8" spans="1:28" ht="18.75" x14ac:dyDescent="0.25">
      <c r="A8" s="252" t="s">
        <v>595</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4"/>
      <c r="AB8" s="164"/>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5"/>
      <c r="AB9" s="16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3"/>
      <c r="AB10" s="163"/>
    </row>
    <row r="11" spans="1:28" ht="18.75" x14ac:dyDescent="0.25">
      <c r="A11" s="254" t="s">
        <v>598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4"/>
      <c r="AB11" s="164"/>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5"/>
      <c r="AB12" s="16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
        <v>591</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4"/>
      <c r="AB14" s="164"/>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5"/>
      <c r="AB15" s="165"/>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3"/>
      <c r="AB16" s="17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3"/>
      <c r="AB17" s="17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3"/>
      <c r="AB18" s="17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3"/>
      <c r="AB19" s="17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4"/>
      <c r="AB20" s="17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4"/>
      <c r="AB21" s="174"/>
    </row>
    <row r="22" spans="1:28" x14ac:dyDescent="0.25">
      <c r="A22" s="287" t="s">
        <v>531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75"/>
      <c r="AB22" s="175"/>
    </row>
    <row r="23" spans="1:28" ht="32.25" customHeight="1" x14ac:dyDescent="0.25">
      <c r="A23" s="289" t="s">
        <v>382</v>
      </c>
      <c r="B23" s="290"/>
      <c r="C23" s="290"/>
      <c r="D23" s="290"/>
      <c r="E23" s="290"/>
      <c r="F23" s="290"/>
      <c r="G23" s="290"/>
      <c r="H23" s="290"/>
      <c r="I23" s="290"/>
      <c r="J23" s="290"/>
      <c r="K23" s="290"/>
      <c r="L23" s="291"/>
      <c r="M23" s="288" t="s">
        <v>383</v>
      </c>
      <c r="N23" s="288"/>
      <c r="O23" s="288"/>
      <c r="P23" s="288"/>
      <c r="Q23" s="288"/>
      <c r="R23" s="288"/>
      <c r="S23" s="288"/>
      <c r="T23" s="288"/>
      <c r="U23" s="288"/>
      <c r="V23" s="288"/>
      <c r="W23" s="288"/>
      <c r="X23" s="288"/>
      <c r="Y23" s="288"/>
      <c r="Z23" s="288"/>
    </row>
    <row r="24" spans="1:28" ht="151.5" customHeight="1" x14ac:dyDescent="0.25">
      <c r="A24" s="107" t="s">
        <v>241</v>
      </c>
      <c r="B24" s="108" t="s">
        <v>270</v>
      </c>
      <c r="C24" s="107" t="s">
        <v>376</v>
      </c>
      <c r="D24" s="107" t="s">
        <v>242</v>
      </c>
      <c r="E24" s="107" t="s">
        <v>377</v>
      </c>
      <c r="F24" s="107" t="s">
        <v>379</v>
      </c>
      <c r="G24" s="107" t="s">
        <v>378</v>
      </c>
      <c r="H24" s="107" t="s">
        <v>243</v>
      </c>
      <c r="I24" s="107" t="s">
        <v>380</v>
      </c>
      <c r="J24" s="107" t="s">
        <v>275</v>
      </c>
      <c r="K24" s="108" t="s">
        <v>269</v>
      </c>
      <c r="L24" s="108" t="s">
        <v>244</v>
      </c>
      <c r="M24" s="109" t="s">
        <v>289</v>
      </c>
      <c r="N24" s="108" t="s">
        <v>542</v>
      </c>
      <c r="O24" s="107" t="s">
        <v>286</v>
      </c>
      <c r="P24" s="107" t="s">
        <v>287</v>
      </c>
      <c r="Q24" s="107" t="s">
        <v>285</v>
      </c>
      <c r="R24" s="107" t="s">
        <v>243</v>
      </c>
      <c r="S24" s="107" t="s">
        <v>284</v>
      </c>
      <c r="T24" s="107" t="s">
        <v>283</v>
      </c>
      <c r="U24" s="107" t="s">
        <v>375</v>
      </c>
      <c r="V24" s="107" t="s">
        <v>285</v>
      </c>
      <c r="W24" s="116" t="s">
        <v>268</v>
      </c>
      <c r="X24" s="116" t="s">
        <v>300</v>
      </c>
      <c r="Y24" s="116" t="s">
        <v>301</v>
      </c>
      <c r="Z24" s="118" t="s">
        <v>298</v>
      </c>
    </row>
    <row r="25" spans="1:28" ht="16.5" customHeight="1" x14ac:dyDescent="0.25">
      <c r="A25" s="107">
        <v>1</v>
      </c>
      <c r="B25" s="108">
        <v>2</v>
      </c>
      <c r="C25" s="107">
        <v>3</v>
      </c>
      <c r="D25" s="108">
        <v>4</v>
      </c>
      <c r="E25" s="107">
        <v>5</v>
      </c>
      <c r="F25" s="108">
        <v>6</v>
      </c>
      <c r="G25" s="107">
        <v>7</v>
      </c>
      <c r="H25" s="108">
        <v>8</v>
      </c>
      <c r="I25" s="107">
        <v>9</v>
      </c>
      <c r="J25" s="108">
        <v>10</v>
      </c>
      <c r="K25" s="176">
        <v>11</v>
      </c>
      <c r="L25" s="108">
        <v>12</v>
      </c>
      <c r="M25" s="176">
        <v>13</v>
      </c>
      <c r="N25" s="108">
        <v>14</v>
      </c>
      <c r="O25" s="176">
        <v>15</v>
      </c>
      <c r="P25" s="108">
        <v>16</v>
      </c>
      <c r="Q25" s="176">
        <v>17</v>
      </c>
      <c r="R25" s="108">
        <v>18</v>
      </c>
      <c r="S25" s="176">
        <v>19</v>
      </c>
      <c r="T25" s="108">
        <v>20</v>
      </c>
      <c r="U25" s="176">
        <v>21</v>
      </c>
      <c r="V25" s="108">
        <v>22</v>
      </c>
      <c r="W25" s="176">
        <v>23</v>
      </c>
      <c r="X25" s="108">
        <v>24</v>
      </c>
      <c r="Y25" s="176">
        <v>25</v>
      </c>
      <c r="Z25" s="108">
        <v>26</v>
      </c>
    </row>
    <row r="26" spans="1:28" ht="45.75" customHeight="1" x14ac:dyDescent="0.25">
      <c r="A26" s="100" t="s">
        <v>360</v>
      </c>
      <c r="B26" s="202" t="s">
        <v>557</v>
      </c>
      <c r="C26" s="102" t="s">
        <v>362</v>
      </c>
      <c r="D26" s="102" t="s">
        <v>363</v>
      </c>
      <c r="E26" s="102" t="s">
        <v>364</v>
      </c>
      <c r="F26" s="102" t="s">
        <v>280</v>
      </c>
      <c r="G26" s="102" t="s">
        <v>365</v>
      </c>
      <c r="H26" s="102" t="s">
        <v>243</v>
      </c>
      <c r="I26" s="102" t="s">
        <v>366</v>
      </c>
      <c r="J26" s="102" t="s">
        <v>367</v>
      </c>
      <c r="K26" s="99"/>
      <c r="L26" s="103" t="s">
        <v>266</v>
      </c>
      <c r="M26" s="105" t="s">
        <v>282</v>
      </c>
      <c r="N26" s="99"/>
      <c r="O26" s="99"/>
      <c r="P26" s="99"/>
      <c r="Q26" s="99"/>
      <c r="R26" s="99"/>
      <c r="S26" s="99"/>
      <c r="T26" s="99"/>
      <c r="U26" s="99"/>
      <c r="V26" s="99"/>
      <c r="W26" s="99"/>
      <c r="X26" s="99"/>
      <c r="Y26" s="99"/>
      <c r="Z26" s="101" t="s">
        <v>299</v>
      </c>
    </row>
    <row r="27" spans="1:28" x14ac:dyDescent="0.25">
      <c r="A27" s="99" t="s">
        <v>245</v>
      </c>
      <c r="B27" s="99" t="s">
        <v>271</v>
      </c>
      <c r="C27" s="99" t="s">
        <v>250</v>
      </c>
      <c r="D27" s="99" t="s">
        <v>251</v>
      </c>
      <c r="E27" s="99" t="s">
        <v>290</v>
      </c>
      <c r="F27" s="102" t="s">
        <v>246</v>
      </c>
      <c r="G27" s="102" t="s">
        <v>294</v>
      </c>
      <c r="H27" s="99" t="s">
        <v>243</v>
      </c>
      <c r="I27" s="102" t="s">
        <v>276</v>
      </c>
      <c r="J27" s="102" t="s">
        <v>258</v>
      </c>
      <c r="K27" s="103" t="s">
        <v>262</v>
      </c>
      <c r="L27" s="99"/>
      <c r="M27" s="103" t="s">
        <v>288</v>
      </c>
      <c r="N27" s="99"/>
      <c r="O27" s="99"/>
      <c r="P27" s="99"/>
      <c r="Q27" s="99"/>
      <c r="R27" s="99"/>
      <c r="S27" s="99"/>
      <c r="T27" s="99"/>
      <c r="U27" s="99"/>
      <c r="V27" s="99"/>
      <c r="W27" s="99"/>
      <c r="X27" s="99"/>
      <c r="Y27" s="99"/>
      <c r="Z27" s="99"/>
    </row>
    <row r="28" spans="1:28" x14ac:dyDescent="0.25">
      <c r="A28" s="99" t="s">
        <v>245</v>
      </c>
      <c r="B28" s="99" t="s">
        <v>272</v>
      </c>
      <c r="C28" s="99" t="s">
        <v>252</v>
      </c>
      <c r="D28" s="99" t="s">
        <v>253</v>
      </c>
      <c r="E28" s="99" t="s">
        <v>291</v>
      </c>
      <c r="F28" s="102" t="s">
        <v>247</v>
      </c>
      <c r="G28" s="102" t="s">
        <v>295</v>
      </c>
      <c r="H28" s="99" t="s">
        <v>243</v>
      </c>
      <c r="I28" s="102" t="s">
        <v>277</v>
      </c>
      <c r="J28" s="102" t="s">
        <v>259</v>
      </c>
      <c r="K28" s="103" t="s">
        <v>263</v>
      </c>
      <c r="L28" s="104"/>
      <c r="M28" s="103" t="s">
        <v>0</v>
      </c>
      <c r="N28" s="103"/>
      <c r="O28" s="103"/>
      <c r="P28" s="103"/>
      <c r="Q28" s="103"/>
      <c r="R28" s="103"/>
      <c r="S28" s="103"/>
      <c r="T28" s="103"/>
      <c r="U28" s="103"/>
      <c r="V28" s="103"/>
      <c r="W28" s="103"/>
      <c r="X28" s="103"/>
      <c r="Y28" s="103"/>
      <c r="Z28" s="103"/>
    </row>
    <row r="29" spans="1:28" x14ac:dyDescent="0.25">
      <c r="A29" s="99" t="s">
        <v>245</v>
      </c>
      <c r="B29" s="99" t="s">
        <v>273</v>
      </c>
      <c r="C29" s="99" t="s">
        <v>254</v>
      </c>
      <c r="D29" s="99" t="s">
        <v>255</v>
      </c>
      <c r="E29" s="99" t="s">
        <v>292</v>
      </c>
      <c r="F29" s="102" t="s">
        <v>248</v>
      </c>
      <c r="G29" s="102" t="s">
        <v>296</v>
      </c>
      <c r="H29" s="99" t="s">
        <v>243</v>
      </c>
      <c r="I29" s="102" t="s">
        <v>278</v>
      </c>
      <c r="J29" s="102" t="s">
        <v>260</v>
      </c>
      <c r="K29" s="103" t="s">
        <v>264</v>
      </c>
      <c r="L29" s="104"/>
      <c r="M29" s="99"/>
      <c r="N29" s="99"/>
      <c r="O29" s="99"/>
      <c r="P29" s="99"/>
      <c r="Q29" s="99"/>
      <c r="R29" s="99"/>
      <c r="S29" s="99"/>
      <c r="T29" s="99"/>
      <c r="U29" s="99"/>
      <c r="V29" s="99"/>
      <c r="W29" s="99"/>
      <c r="X29" s="99"/>
      <c r="Y29" s="99"/>
      <c r="Z29" s="99"/>
    </row>
    <row r="30" spans="1:28" x14ac:dyDescent="0.25">
      <c r="A30" s="99" t="s">
        <v>245</v>
      </c>
      <c r="B30" s="99" t="s">
        <v>274</v>
      </c>
      <c r="C30" s="99" t="s">
        <v>256</v>
      </c>
      <c r="D30" s="99" t="s">
        <v>257</v>
      </c>
      <c r="E30" s="99" t="s">
        <v>293</v>
      </c>
      <c r="F30" s="102" t="s">
        <v>249</v>
      </c>
      <c r="G30" s="102" t="s">
        <v>297</v>
      </c>
      <c r="H30" s="99" t="s">
        <v>243</v>
      </c>
      <c r="I30" s="102" t="s">
        <v>279</v>
      </c>
      <c r="J30" s="102" t="s">
        <v>261</v>
      </c>
      <c r="K30" s="103" t="s">
        <v>265</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361</v>
      </c>
      <c r="B32" s="106"/>
      <c r="C32" s="102" t="s">
        <v>368</v>
      </c>
      <c r="D32" s="102" t="s">
        <v>369</v>
      </c>
      <c r="E32" s="102" t="s">
        <v>370</v>
      </c>
      <c r="F32" s="102" t="s">
        <v>371</v>
      </c>
      <c r="G32" s="102" t="s">
        <v>372</v>
      </c>
      <c r="H32" s="102" t="s">
        <v>243</v>
      </c>
      <c r="I32" s="102" t="s">
        <v>373</v>
      </c>
      <c r="J32" s="102" t="s">
        <v>374</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66</v>
      </c>
    </row>
    <row r="2" spans="1:28" s="12" customFormat="1" ht="18.75" customHeight="1" x14ac:dyDescent="0.3">
      <c r="A2" s="18"/>
      <c r="B2" s="18"/>
      <c r="O2" s="15" t="s">
        <v>10</v>
      </c>
    </row>
    <row r="3" spans="1:28" s="12" customFormat="1" ht="18.75" x14ac:dyDescent="0.3">
      <c r="A3" s="17"/>
      <c r="B3" s="17"/>
      <c r="O3" s="15" t="s">
        <v>65</v>
      </c>
    </row>
    <row r="4" spans="1:28" s="12" customFormat="1" ht="18.75" x14ac:dyDescent="0.3">
      <c r="A4" s="17"/>
      <c r="B4" s="17"/>
      <c r="L4" s="15"/>
    </row>
    <row r="5" spans="1:28" s="12" customFormat="1" ht="15.75" x14ac:dyDescent="0.2">
      <c r="A5" s="249" t="s">
        <v>583</v>
      </c>
      <c r="B5" s="249"/>
      <c r="C5" s="249"/>
      <c r="D5" s="249"/>
      <c r="E5" s="249"/>
      <c r="F5" s="249"/>
      <c r="G5" s="249"/>
      <c r="H5" s="249"/>
      <c r="I5" s="249"/>
      <c r="J5" s="249"/>
      <c r="K5" s="249"/>
      <c r="L5" s="249"/>
      <c r="M5" s="249"/>
      <c r="N5" s="249"/>
      <c r="O5" s="24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
        <v>595</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
        <v>598</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96" t="s">
        <v>591</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508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5</v>
      </c>
      <c r="B19" s="259" t="s">
        <v>85</v>
      </c>
      <c r="C19" s="259" t="s">
        <v>84</v>
      </c>
      <c r="D19" s="259" t="s">
        <v>73</v>
      </c>
      <c r="E19" s="293" t="s">
        <v>83</v>
      </c>
      <c r="F19" s="294"/>
      <c r="G19" s="294"/>
      <c r="H19" s="294"/>
      <c r="I19" s="295"/>
      <c r="J19" s="259" t="s">
        <v>82</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81</v>
      </c>
      <c r="F20" s="41" t="s">
        <v>80</v>
      </c>
      <c r="G20" s="41" t="s">
        <v>79</v>
      </c>
      <c r="H20" s="41" t="s">
        <v>78</v>
      </c>
      <c r="I20" s="41" t="s">
        <v>77</v>
      </c>
      <c r="J20" s="41" t="s">
        <v>76</v>
      </c>
      <c r="K20" s="41" t="s">
        <v>4</v>
      </c>
      <c r="L20" s="49" t="s">
        <v>3</v>
      </c>
      <c r="M20" s="48" t="s">
        <v>239</v>
      </c>
      <c r="N20" s="48" t="s">
        <v>75</v>
      </c>
      <c r="O20" s="48" t="s">
        <v>74</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t="s">
        <v>62</v>
      </c>
      <c r="B22" s="47" t="s">
        <v>571</v>
      </c>
      <c r="C22" s="30" t="s">
        <v>549</v>
      </c>
      <c r="D22" s="30" t="s">
        <v>549</v>
      </c>
      <c r="E22" s="30" t="s">
        <v>549</v>
      </c>
      <c r="F22" s="30" t="s">
        <v>549</v>
      </c>
      <c r="G22" s="30" t="s">
        <v>549</v>
      </c>
      <c r="H22" s="30" t="s">
        <v>549</v>
      </c>
      <c r="I22" s="30" t="s">
        <v>549</v>
      </c>
      <c r="J22" s="44" t="s">
        <v>549</v>
      </c>
      <c r="K22" s="44" t="s">
        <v>549</v>
      </c>
      <c r="L22" s="5" t="s">
        <v>549</v>
      </c>
      <c r="M22" s="5" t="s">
        <v>549</v>
      </c>
      <c r="N22" s="5" t="s">
        <v>549</v>
      </c>
      <c r="O22" s="5" t="s">
        <v>549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0" zoomScale="80" zoomScaleSheetLayoutView="80" workbookViewId="0">
      <selection activeCell="AR17" sqref="AR17"/>
    </sheetView>
  </sheetViews>
  <sheetFormatPr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8" t="s">
        <v>66</v>
      </c>
      <c r="AR1" s="38" t="s">
        <v>66</v>
      </c>
    </row>
    <row r="2" spans="1:44" s="12" customFormat="1" ht="18.75" customHeight="1" x14ac:dyDescent="0.3">
      <c r="A2" s="18"/>
      <c r="I2" s="16"/>
      <c r="J2" s="16"/>
      <c r="K2" s="15" t="s">
        <v>10</v>
      </c>
      <c r="AR2" s="15" t="s">
        <v>10</v>
      </c>
    </row>
    <row r="3" spans="1:44" s="12" customFormat="1" ht="18.75" x14ac:dyDescent="0.3">
      <c r="A3" s="17"/>
      <c r="I3" s="16"/>
      <c r="J3" s="16"/>
      <c r="K3" s="15" t="s">
        <v>65</v>
      </c>
      <c r="AR3" s="15" t="s">
        <v>357</v>
      </c>
    </row>
    <row r="4" spans="1:44" s="12" customFormat="1" ht="18.75" x14ac:dyDescent="0.3">
      <c r="A4" s="17"/>
      <c r="I4" s="16"/>
      <c r="J4" s="16"/>
      <c r="K4" s="15"/>
    </row>
    <row r="5" spans="1:44" s="12" customFormat="1" ht="18.75" customHeight="1" x14ac:dyDescent="0.2">
      <c r="A5" s="249" t="s">
        <v>583</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07"/>
      <c r="B8" s="207"/>
      <c r="C8" s="207"/>
      <c r="D8" s="207"/>
      <c r="E8" s="207"/>
      <c r="F8" s="207"/>
      <c r="G8" s="207"/>
      <c r="H8" s="207"/>
      <c r="I8" s="207"/>
      <c r="J8" s="207"/>
      <c r="K8" s="207"/>
      <c r="L8" s="163"/>
      <c r="M8" s="163"/>
      <c r="N8" s="163"/>
      <c r="O8" s="163"/>
      <c r="P8" s="163"/>
      <c r="Q8" s="163"/>
      <c r="R8" s="163"/>
      <c r="S8" s="163"/>
      <c r="T8" s="163"/>
      <c r="U8" s="163"/>
      <c r="V8" s="163"/>
      <c r="W8" s="163"/>
      <c r="X8" s="163"/>
      <c r="Y8" s="163"/>
    </row>
    <row r="9" spans="1:44" s="12" customFormat="1" ht="18.75" customHeight="1" x14ac:dyDescent="0.2">
      <c r="A9" s="297" t="s">
        <v>595</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07"/>
      <c r="B11" s="207"/>
      <c r="C11" s="207"/>
      <c r="D11" s="207"/>
      <c r="E11" s="207"/>
      <c r="F11" s="207"/>
      <c r="G11" s="207"/>
      <c r="H11" s="207"/>
      <c r="I11" s="207"/>
      <c r="J11" s="207"/>
      <c r="K11" s="207"/>
      <c r="L11" s="163"/>
      <c r="M11" s="163"/>
      <c r="N11" s="163"/>
      <c r="O11" s="163"/>
      <c r="P11" s="163"/>
      <c r="Q11" s="163"/>
      <c r="R11" s="163"/>
      <c r="S11" s="163"/>
      <c r="T11" s="163"/>
      <c r="U11" s="163"/>
      <c r="V11" s="163"/>
      <c r="W11" s="163"/>
      <c r="X11" s="163"/>
      <c r="Y11" s="163"/>
    </row>
    <row r="12" spans="1:44" s="12" customFormat="1" ht="18.75" customHeight="1" x14ac:dyDescent="0.2">
      <c r="A12" s="297" t="s">
        <v>598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297" t="s">
        <v>591</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52" t="s">
        <v>509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211"/>
      <c r="AP19" s="211"/>
      <c r="AQ19" s="211"/>
      <c r="AR19" s="38"/>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298" t="s">
        <v>356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213"/>
      <c r="AN24" s="213"/>
      <c r="AO24" s="214"/>
      <c r="AP24" s="214"/>
      <c r="AQ24" s="214"/>
      <c r="AR24" s="214"/>
      <c r="AS24" s="215"/>
    </row>
    <row r="25" spans="1:45" ht="12.75" customHeight="1" x14ac:dyDescent="0.25">
      <c r="A25" s="299" t="s">
        <v>560</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19"/>
      <c r="AN25" s="302" t="s">
        <v>355</v>
      </c>
      <c r="AO25" s="302"/>
      <c r="AP25" s="302"/>
      <c r="AQ25" s="303"/>
      <c r="AR25" s="303"/>
      <c r="AS25" s="215"/>
    </row>
    <row r="26" spans="1:45" ht="17.25" customHeight="1" x14ac:dyDescent="0.25">
      <c r="A26" s="319" t="s">
        <v>354</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9"/>
      <c r="AN26" s="322" t="s">
        <v>353</v>
      </c>
      <c r="AO26" s="323"/>
      <c r="AP26" s="324"/>
      <c r="AQ26" s="311"/>
      <c r="AR26" s="312"/>
      <c r="AS26" s="215"/>
    </row>
    <row r="27" spans="1:45" ht="17.25" customHeight="1" x14ac:dyDescent="0.25">
      <c r="A27" s="319" t="s">
        <v>352</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9"/>
      <c r="AN27" s="322" t="s">
        <v>351</v>
      </c>
      <c r="AO27" s="323"/>
      <c r="AP27" s="324"/>
      <c r="AQ27" s="311"/>
      <c r="AR27" s="312"/>
      <c r="AS27" s="215"/>
    </row>
    <row r="28" spans="1:45" ht="27.75" customHeight="1" thickBot="1" x14ac:dyDescent="0.3">
      <c r="A28" s="304" t="s">
        <v>350</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9"/>
      <c r="AN28" s="308" t="s">
        <v>349</v>
      </c>
      <c r="AO28" s="309"/>
      <c r="AP28" s="310"/>
      <c r="AQ28" s="311"/>
      <c r="AR28" s="312"/>
      <c r="AS28" s="215"/>
    </row>
    <row r="29" spans="1:45" ht="17.25" customHeight="1" x14ac:dyDescent="0.25">
      <c r="A29" s="313" t="s">
        <v>348</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1"/>
      <c r="AL29" s="301"/>
      <c r="AM29" s="119"/>
      <c r="AN29" s="316"/>
      <c r="AO29" s="317"/>
      <c r="AP29" s="317"/>
      <c r="AQ29" s="311"/>
      <c r="AR29" s="318"/>
      <c r="AS29" s="215"/>
    </row>
    <row r="30" spans="1:45" ht="17.25" customHeight="1" x14ac:dyDescent="0.25">
      <c r="A30" s="319" t="s">
        <v>561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9"/>
      <c r="AS30" s="215"/>
    </row>
    <row r="31" spans="1:45" ht="17.25" customHeight="1" x14ac:dyDescent="0.25">
      <c r="A31" s="319" t="s">
        <v>347</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9"/>
      <c r="AN31" s="119"/>
      <c r="AO31" s="216"/>
      <c r="AP31" s="216"/>
      <c r="AQ31" s="216"/>
      <c r="AR31" s="216"/>
      <c r="AS31" s="215"/>
    </row>
    <row r="32" spans="1:45" ht="17.25" customHeight="1" x14ac:dyDescent="0.25">
      <c r="A32" s="319" t="s">
        <v>325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9"/>
      <c r="AN32" s="119"/>
      <c r="AO32" s="119"/>
      <c r="AP32" s="119"/>
      <c r="AQ32" s="119"/>
      <c r="AR32" s="119"/>
      <c r="AS32" s="215"/>
    </row>
    <row r="33" spans="1:45" ht="17.25" customHeight="1" x14ac:dyDescent="0.25">
      <c r="A33" s="319" t="s">
        <v>346</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5"/>
      <c r="AL33" s="325"/>
      <c r="AM33" s="119"/>
      <c r="AN33" s="119"/>
      <c r="AO33" s="119"/>
      <c r="AP33" s="119"/>
      <c r="AQ33" s="119"/>
      <c r="AR33" s="119"/>
      <c r="AS33" s="215"/>
    </row>
    <row r="34" spans="1:45" ht="17.25" customHeight="1" x14ac:dyDescent="0.25">
      <c r="A34" s="319" t="s">
        <v>345</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9"/>
      <c r="AN34" s="119"/>
      <c r="AO34" s="119"/>
      <c r="AP34" s="119"/>
      <c r="AQ34" s="119"/>
      <c r="AR34" s="119"/>
      <c r="AS34" s="215"/>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9"/>
      <c r="AN35" s="119"/>
      <c r="AO35" s="119"/>
      <c r="AP35" s="119"/>
      <c r="AQ35" s="119"/>
      <c r="AR35" s="119"/>
      <c r="AS35" s="215"/>
    </row>
    <row r="36" spans="1:45" ht="17.25" customHeight="1" thickBot="1" x14ac:dyDescent="0.3">
      <c r="A36" s="326" t="s">
        <v>317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7"/>
      <c r="AL36" s="307"/>
      <c r="AM36" s="119"/>
      <c r="AN36" s="119"/>
      <c r="AO36" s="119"/>
      <c r="AP36" s="119"/>
      <c r="AQ36" s="119"/>
      <c r="AR36" s="119"/>
      <c r="AS36" s="215"/>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19"/>
      <c r="AN37" s="119"/>
      <c r="AO37" s="119"/>
      <c r="AP37" s="119"/>
      <c r="AQ37" s="119"/>
      <c r="AR37" s="119"/>
      <c r="AS37" s="215"/>
    </row>
    <row r="38" spans="1:45" ht="17.25" customHeight="1" x14ac:dyDescent="0.25">
      <c r="A38" s="319" t="s">
        <v>344</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9"/>
      <c r="AN38" s="119"/>
      <c r="AO38" s="119"/>
      <c r="AP38" s="119"/>
      <c r="AQ38" s="119"/>
      <c r="AR38" s="119"/>
      <c r="AS38" s="215"/>
    </row>
    <row r="39" spans="1:45" ht="17.25" customHeight="1" thickBot="1" x14ac:dyDescent="0.3">
      <c r="A39" s="326" t="s">
        <v>343</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07"/>
      <c r="AL39" s="307"/>
      <c r="AM39" s="119"/>
      <c r="AN39" s="119"/>
      <c r="AO39" s="119"/>
      <c r="AP39" s="119"/>
      <c r="AQ39" s="119"/>
      <c r="AR39" s="119"/>
      <c r="AS39" s="215"/>
    </row>
    <row r="40" spans="1:45" ht="17.25" customHeight="1" x14ac:dyDescent="0.25">
      <c r="A40" s="299" t="s">
        <v>562</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19"/>
      <c r="AN40" s="119"/>
      <c r="AO40" s="119"/>
      <c r="AP40" s="119"/>
      <c r="AQ40" s="119"/>
      <c r="AR40" s="119"/>
      <c r="AS40" s="215"/>
    </row>
    <row r="41" spans="1:45" ht="17.25" customHeight="1" x14ac:dyDescent="0.25">
      <c r="A41" s="319" t="s">
        <v>342</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9"/>
      <c r="AN41" s="119"/>
      <c r="AO41" s="119"/>
      <c r="AP41" s="119"/>
      <c r="AQ41" s="119"/>
      <c r="AR41" s="119"/>
      <c r="AS41" s="215"/>
    </row>
    <row r="42" spans="1:45" ht="17.25" customHeight="1" x14ac:dyDescent="0.25">
      <c r="A42" s="319" t="s">
        <v>341</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9"/>
      <c r="AN42" s="119"/>
      <c r="AO42" s="119"/>
      <c r="AP42" s="119"/>
      <c r="AQ42" s="119"/>
      <c r="AR42" s="119"/>
      <c r="AS42" s="215"/>
    </row>
    <row r="43" spans="1:45" ht="17.25" customHeight="1" x14ac:dyDescent="0.25">
      <c r="A43" s="319" t="s">
        <v>340</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9"/>
      <c r="AN43" s="119"/>
      <c r="AO43" s="119"/>
      <c r="AP43" s="119"/>
      <c r="AQ43" s="119"/>
      <c r="AR43" s="119"/>
      <c r="AS43" s="215"/>
    </row>
    <row r="44" spans="1:45" ht="17.25" customHeight="1" x14ac:dyDescent="0.25">
      <c r="A44" s="319" t="s">
        <v>339</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9"/>
      <c r="AN44" s="119"/>
      <c r="AO44" s="119"/>
      <c r="AP44" s="119"/>
      <c r="AQ44" s="119"/>
      <c r="AR44" s="119"/>
      <c r="AS44" s="215"/>
    </row>
    <row r="45" spans="1:45" ht="17.25" customHeight="1" x14ac:dyDescent="0.25">
      <c r="A45" s="319" t="s">
        <v>338</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9"/>
      <c r="AN45" s="119"/>
      <c r="AO45" s="119"/>
      <c r="AP45" s="119"/>
      <c r="AQ45" s="119"/>
      <c r="AR45" s="119"/>
      <c r="AS45" s="215"/>
    </row>
    <row r="46" spans="1:45" ht="17.25" customHeight="1" thickBot="1" x14ac:dyDescent="0.3">
      <c r="A46" s="328" t="s">
        <v>337</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9"/>
      <c r="AN46" s="119"/>
      <c r="AO46" s="119"/>
      <c r="AP46" s="119"/>
      <c r="AQ46" s="119"/>
      <c r="AR46" s="119"/>
      <c r="AS46" s="215"/>
    </row>
    <row r="47" spans="1:45" ht="24" customHeight="1" x14ac:dyDescent="0.25">
      <c r="A47" s="331" t="s">
        <v>336</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1" t="s">
        <v>4</v>
      </c>
      <c r="AL47" s="301"/>
      <c r="AM47" s="336" t="s">
        <v>563</v>
      </c>
      <c r="AN47" s="336"/>
      <c r="AO47" s="217" t="s">
        <v>564</v>
      </c>
      <c r="AP47" s="217" t="s">
        <v>565</v>
      </c>
      <c r="AQ47" s="215"/>
    </row>
    <row r="48" spans="1:45" ht="12" customHeight="1" x14ac:dyDescent="0.25">
      <c r="A48" s="319" t="s">
        <v>335</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18"/>
      <c r="AP48" s="218"/>
      <c r="AQ48" s="215"/>
    </row>
    <row r="49" spans="1:43" ht="12" customHeight="1" x14ac:dyDescent="0.25">
      <c r="A49" s="319" t="s">
        <v>334</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18"/>
      <c r="AP49" s="218"/>
      <c r="AQ49" s="215"/>
    </row>
    <row r="50" spans="1:43" ht="12" customHeight="1" thickBot="1" x14ac:dyDescent="0.3">
      <c r="A50" s="326" t="s">
        <v>566</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07"/>
      <c r="AL50" s="307"/>
      <c r="AM50" s="307"/>
      <c r="AN50" s="307"/>
      <c r="AO50" s="219"/>
      <c r="AP50" s="219"/>
      <c r="AQ50" s="215"/>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34" t="s">
        <v>333</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563</v>
      </c>
      <c r="AN52" s="336"/>
      <c r="AO52" s="217" t="s">
        <v>564</v>
      </c>
      <c r="AP52" s="217" t="s">
        <v>565</v>
      </c>
      <c r="AQ52" s="215"/>
    </row>
    <row r="53" spans="1:43" ht="11.25" customHeight="1" x14ac:dyDescent="0.25">
      <c r="A53" s="337" t="s">
        <v>332</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224"/>
      <c r="AP53" s="224"/>
      <c r="AQ53" s="215"/>
    </row>
    <row r="54" spans="1:43" ht="12" customHeight="1" x14ac:dyDescent="0.25">
      <c r="A54" s="319" t="s">
        <v>331</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18"/>
      <c r="AP54" s="218"/>
      <c r="AQ54" s="215"/>
    </row>
    <row r="55" spans="1:43" ht="12" customHeight="1" x14ac:dyDescent="0.25">
      <c r="A55" s="319" t="s">
        <v>330</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18"/>
      <c r="AP55" s="218"/>
      <c r="AQ55" s="215"/>
    </row>
    <row r="56" spans="1:43" ht="12" customHeight="1" thickBot="1" x14ac:dyDescent="0.3">
      <c r="A56" s="326" t="s">
        <v>329</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07"/>
      <c r="AL56" s="307"/>
      <c r="AM56" s="307"/>
      <c r="AN56" s="307"/>
      <c r="AO56" s="219"/>
      <c r="AP56" s="219"/>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119"/>
      <c r="AN57" s="119"/>
      <c r="AO57" s="120"/>
      <c r="AP57" s="120"/>
      <c r="AQ57" s="213"/>
    </row>
    <row r="58" spans="1:43" ht="24" customHeight="1" x14ac:dyDescent="0.25">
      <c r="A58" s="334" t="s">
        <v>567</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563</v>
      </c>
      <c r="AN58" s="336"/>
      <c r="AO58" s="217" t="s">
        <v>564</v>
      </c>
      <c r="AP58" s="217" t="s">
        <v>565</v>
      </c>
      <c r="AQ58" s="215"/>
    </row>
    <row r="59" spans="1:43" ht="12.75" customHeight="1" x14ac:dyDescent="0.25">
      <c r="A59" s="339" t="s">
        <v>328</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26"/>
      <c r="AP59" s="226"/>
      <c r="AQ59" s="227"/>
    </row>
    <row r="60" spans="1:43" ht="12" customHeight="1" x14ac:dyDescent="0.25">
      <c r="A60" s="319" t="s">
        <v>327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18"/>
      <c r="AP60" s="218"/>
      <c r="AQ60" s="215"/>
    </row>
    <row r="61" spans="1:43" ht="12" customHeight="1" x14ac:dyDescent="0.25">
      <c r="A61" s="319" t="s">
        <v>326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18"/>
      <c r="AP61" s="218"/>
      <c r="AQ61" s="215"/>
    </row>
    <row r="62" spans="1:43" ht="12" customHeight="1" x14ac:dyDescent="0.25">
      <c r="A62" s="319" t="s">
        <v>325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18"/>
      <c r="AP62" s="218"/>
      <c r="AQ62" s="215"/>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18"/>
      <c r="AP63" s="218"/>
      <c r="AQ63" s="215"/>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18"/>
      <c r="AP64" s="218"/>
      <c r="AQ64" s="215"/>
    </row>
    <row r="65" spans="1:43" ht="12" customHeight="1" x14ac:dyDescent="0.25">
      <c r="A65" s="319" t="s">
        <v>568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18"/>
      <c r="AP65" s="218"/>
      <c r="AQ65" s="215"/>
    </row>
    <row r="66" spans="1:43" ht="27.75" customHeight="1" x14ac:dyDescent="0.25">
      <c r="A66" s="342" t="s">
        <v>324</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28"/>
      <c r="AP66" s="228"/>
      <c r="AQ66" s="227"/>
    </row>
    <row r="67" spans="1:43" ht="11.25" customHeight="1" x14ac:dyDescent="0.25">
      <c r="A67" s="319" t="s">
        <v>319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18"/>
      <c r="AP67" s="218"/>
      <c r="AQ67" s="215"/>
    </row>
    <row r="68" spans="1:43" ht="25.5" customHeight="1" x14ac:dyDescent="0.25">
      <c r="A68" s="342" t="s">
        <v>320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28"/>
      <c r="AP68" s="228"/>
      <c r="AQ68" s="227"/>
    </row>
    <row r="69" spans="1:43" ht="12" customHeight="1" x14ac:dyDescent="0.25">
      <c r="A69" s="319" t="s">
        <v>318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18"/>
      <c r="AP69" s="218"/>
      <c r="AQ69" s="215"/>
    </row>
    <row r="70" spans="1:43" ht="12.75" customHeight="1" x14ac:dyDescent="0.25">
      <c r="A70" s="350" t="s">
        <v>323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28"/>
      <c r="AP70" s="228"/>
      <c r="AQ70" s="227"/>
    </row>
    <row r="71" spans="1:43" ht="12" customHeight="1" x14ac:dyDescent="0.25">
      <c r="A71" s="319" t="s">
        <v>317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18"/>
      <c r="AP71" s="218"/>
      <c r="AQ71" s="215"/>
    </row>
    <row r="72" spans="1:43" ht="12.75" customHeight="1" thickBot="1" x14ac:dyDescent="0.3">
      <c r="A72" s="346" t="s">
        <v>322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29"/>
      <c r="AP72" s="229"/>
      <c r="AQ72" s="227"/>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119"/>
      <c r="AN73" s="119"/>
      <c r="AO73" s="120"/>
      <c r="AP73" s="120"/>
      <c r="AQ73" s="213"/>
    </row>
    <row r="74" spans="1:43" ht="25.5" customHeight="1" x14ac:dyDescent="0.25">
      <c r="A74" s="334" t="s">
        <v>321</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563</v>
      </c>
      <c r="AN74" s="336"/>
      <c r="AO74" s="217" t="s">
        <v>564</v>
      </c>
      <c r="AP74" s="217" t="s">
        <v>565</v>
      </c>
      <c r="AQ74" s="215"/>
    </row>
    <row r="75" spans="1:43" ht="25.5" customHeight="1" x14ac:dyDescent="0.25">
      <c r="A75" s="342" t="s">
        <v>320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30"/>
      <c r="AP75" s="230"/>
      <c r="AQ75" s="227"/>
    </row>
    <row r="76" spans="1:43" ht="12" customHeight="1" x14ac:dyDescent="0.25">
      <c r="A76" s="319" t="s">
        <v>319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2"/>
      <c r="AN76" s="352"/>
      <c r="AO76" s="231"/>
      <c r="AP76" s="231"/>
      <c r="AQ76" s="215"/>
    </row>
    <row r="77" spans="1:43" ht="12" customHeight="1" x14ac:dyDescent="0.25">
      <c r="A77" s="319" t="s">
        <v>318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2"/>
      <c r="AN77" s="352"/>
      <c r="AO77" s="231"/>
      <c r="AP77" s="231"/>
      <c r="AQ77" s="215"/>
    </row>
    <row r="78" spans="1:43" ht="12" customHeight="1" x14ac:dyDescent="0.25">
      <c r="A78" s="319" t="s">
        <v>317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2"/>
      <c r="AN78" s="352"/>
      <c r="AO78" s="231"/>
      <c r="AP78" s="231"/>
      <c r="AQ78" s="215"/>
    </row>
    <row r="79" spans="1:43" ht="12" customHeight="1" x14ac:dyDescent="0.25">
      <c r="A79" s="319" t="s">
        <v>316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2"/>
      <c r="AN79" s="352"/>
      <c r="AO79" s="231"/>
      <c r="AP79" s="231"/>
      <c r="AQ79" s="215"/>
    </row>
    <row r="80" spans="1:43" ht="12" customHeight="1" x14ac:dyDescent="0.25">
      <c r="A80" s="319" t="s">
        <v>315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2"/>
      <c r="AN80" s="352"/>
      <c r="AO80" s="231"/>
      <c r="AP80" s="231"/>
      <c r="AQ80" s="215"/>
    </row>
    <row r="81" spans="1:45" ht="12.75" customHeight="1" x14ac:dyDescent="0.25">
      <c r="A81" s="319" t="s">
        <v>569</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2"/>
      <c r="AN81" s="352"/>
      <c r="AO81" s="231"/>
      <c r="AP81" s="231"/>
      <c r="AQ81" s="215"/>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2"/>
      <c r="AN82" s="352"/>
      <c r="AO82" s="231"/>
      <c r="AP82" s="231"/>
      <c r="AQ82" s="215"/>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30"/>
      <c r="AP83" s="230"/>
      <c r="AQ83" s="227"/>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30"/>
      <c r="AP84" s="230"/>
      <c r="AQ84" s="227"/>
    </row>
    <row r="85" spans="1:45" ht="12" customHeight="1" x14ac:dyDescent="0.25">
      <c r="A85" s="319" t="s">
        <v>570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2"/>
      <c r="AN85" s="352"/>
      <c r="AO85" s="231"/>
      <c r="AP85" s="231"/>
      <c r="AQ85" s="213"/>
    </row>
    <row r="86" spans="1:45" ht="27.75" customHeight="1" x14ac:dyDescent="0.25">
      <c r="A86" s="342" t="s">
        <v>311</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30"/>
      <c r="AP86" s="230"/>
      <c r="AQ86" s="227"/>
    </row>
    <row r="87" spans="1:45" x14ac:dyDescent="0.25">
      <c r="A87" s="342" t="s">
        <v>310</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30"/>
      <c r="AP87" s="230"/>
      <c r="AQ87" s="227"/>
    </row>
    <row r="88" spans="1:45" ht="14.25" customHeight="1" x14ac:dyDescent="0.25">
      <c r="A88" s="354" t="s">
        <v>309</v>
      </c>
      <c r="B88" s="355"/>
      <c r="C88" s="355"/>
      <c r="D88" s="356"/>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57"/>
      <c r="AL88" s="358"/>
      <c r="AM88" s="359"/>
      <c r="AN88" s="360"/>
      <c r="AO88" s="230"/>
      <c r="AP88" s="230"/>
      <c r="AQ88" s="227"/>
    </row>
    <row r="89" spans="1:45" x14ac:dyDescent="0.25">
      <c r="A89" s="354" t="s">
        <v>308</v>
      </c>
      <c r="B89" s="355"/>
      <c r="C89" s="355"/>
      <c r="D89" s="356"/>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57"/>
      <c r="AL89" s="358"/>
      <c r="AM89" s="359"/>
      <c r="AN89" s="360"/>
      <c r="AO89" s="230"/>
      <c r="AP89" s="230"/>
      <c r="AQ89" s="213"/>
    </row>
    <row r="90" spans="1:45" ht="12" customHeight="1" thickBot="1" x14ac:dyDescent="0.3">
      <c r="A90" s="233" t="s">
        <v>307</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61"/>
      <c r="AL90" s="362"/>
      <c r="AM90" s="363"/>
      <c r="AN90" s="364"/>
      <c r="AO90" s="235"/>
      <c r="AP90" s="235"/>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6"/>
    </row>
    <row r="92" spans="1:45" ht="13.5" customHeight="1" x14ac:dyDescent="0.25">
      <c r="A92" s="119" t="s">
        <v>306</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6"/>
    </row>
    <row r="93" spans="1:45" ht="13.5" customHeight="1" x14ac:dyDescent="0.25">
      <c r="A93" s="237" t="s">
        <v>305</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40"/>
      <c r="AQ93" s="240"/>
      <c r="AR93" s="236"/>
      <c r="AS93" s="236"/>
    </row>
    <row r="94" spans="1:45" ht="11.25" customHeight="1" x14ac:dyDescent="0.25">
      <c r="A94" s="237" t="s">
        <v>304</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40"/>
      <c r="AQ94" s="240"/>
      <c r="AR94" s="236"/>
      <c r="AS94" s="213"/>
    </row>
    <row r="95" spans="1:45" x14ac:dyDescent="0.25">
      <c r="A95" s="237" t="s">
        <v>303</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40"/>
      <c r="AQ95" s="240"/>
      <c r="AR95" s="236"/>
      <c r="AS95" s="213"/>
    </row>
    <row r="96" spans="1:45" x14ac:dyDescent="0.25">
      <c r="A96" s="119" t="s">
        <v>302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26:AJ26"/>
    <mergeCell ref="AK26:AL26"/>
    <mergeCell ref="AN26:AP26"/>
    <mergeCell ref="AQ26:AR26"/>
    <mergeCell ref="A27:AJ27"/>
    <mergeCell ref="AK27:AL27"/>
    <mergeCell ref="AN27:AP27"/>
    <mergeCell ref="AQ27:AR27"/>
    <mergeCell ref="A25:AJ25"/>
    <mergeCell ref="AK25:AL25"/>
    <mergeCell ref="AN25:AP25"/>
    <mergeCell ref="AQ25:AR25"/>
    <mergeCell ref="A15:AR15"/>
    <mergeCell ref="A16:AR16"/>
    <mergeCell ref="A28:AJ28"/>
    <mergeCell ref="AK28:AL28"/>
    <mergeCell ref="AN28:AP28"/>
    <mergeCell ref="AQ28:AR28"/>
    <mergeCell ref="A5:AR5"/>
    <mergeCell ref="A7:AR7"/>
    <mergeCell ref="A9:AR9"/>
    <mergeCell ref="A10:AR10"/>
    <mergeCell ref="A12:AR12"/>
    <mergeCell ref="A13:AR13"/>
    <mergeCell ref="A18:AR18"/>
    <mergeCell ref="A22:AR22"/>
    <mergeCell ref="A24:AJ24"/>
    <mergeCell ref="AK24:AL24"/>
  </mergeCells>
  <pageMargins left="1.1023622047244095" right="0.70866141732283472" top="0.39370078740157483" bottom="0.27559055118110237" header="0.19685039370078741" footer="0.15748031496062992"/>
  <pageSetup paperSize="8" scale="6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80" zoomScaleSheetLayoutView="80" workbookViewId="0">
      <selection activeCell="J52" sqref="J52"/>
    </sheetView>
  </sheetViews>
  <sheetFormatPr defaultRowHeight="15.75" x14ac:dyDescent="0.25"/>
  <cols>
    <col min="1" max="1" width="9.140625" style="62"/>
    <col min="2" max="2" width="37.7109375" style="62" customWidth="1"/>
    <col min="3" max="3" width="11.28515625" style="62" bestFit="1"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66</v>
      </c>
    </row>
    <row r="2" spans="1:44" ht="18.75" x14ac:dyDescent="0.3">
      <c r="L2" s="15" t="s">
        <v>10</v>
      </c>
    </row>
    <row r="3" spans="1:44" ht="18.75" x14ac:dyDescent="0.3">
      <c r="L3" s="15" t="s">
        <v>65</v>
      </c>
    </row>
    <row r="4" spans="1:44" ht="18.75" x14ac:dyDescent="0.3">
      <c r="K4" s="15"/>
    </row>
    <row r="5" spans="1:44" x14ac:dyDescent="0.25">
      <c r="A5" s="249" t="s">
        <v>583</v>
      </c>
      <c r="B5" s="249"/>
      <c r="C5" s="249"/>
      <c r="D5" s="249"/>
      <c r="E5" s="249"/>
      <c r="F5" s="249"/>
      <c r="G5" s="249"/>
      <c r="H5" s="249"/>
      <c r="I5" s="249"/>
      <c r="J5" s="249"/>
      <c r="K5" s="249"/>
      <c r="L5" s="24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
        <v>595</v>
      </c>
      <c r="B9" s="252"/>
      <c r="C9" s="252"/>
      <c r="D9" s="252"/>
      <c r="E9" s="252"/>
      <c r="F9" s="252"/>
      <c r="G9" s="252"/>
      <c r="H9" s="252"/>
      <c r="I9" s="252"/>
      <c r="J9" s="252"/>
      <c r="K9" s="252"/>
      <c r="L9" s="252"/>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4" t="s">
        <v>598</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36" customHeight="1" x14ac:dyDescent="0.25">
      <c r="A15" s="251" t="s">
        <v>591</v>
      </c>
      <c r="B15" s="251"/>
      <c r="C15" s="251"/>
      <c r="D15" s="251"/>
      <c r="E15" s="251"/>
      <c r="F15" s="251"/>
      <c r="G15" s="251"/>
      <c r="H15" s="251"/>
      <c r="I15" s="251"/>
      <c r="J15" s="251"/>
      <c r="K15" s="251"/>
      <c r="L15" s="251"/>
    </row>
    <row r="16" spans="1:44" x14ac:dyDescent="0.25">
      <c r="A16" s="250" t="s">
        <v>6</v>
      </c>
      <c r="B16" s="250"/>
      <c r="C16" s="250"/>
      <c r="D16" s="250"/>
      <c r="E16" s="250"/>
      <c r="F16" s="250"/>
      <c r="G16" s="250"/>
      <c r="H16" s="250"/>
      <c r="I16" s="250"/>
      <c r="J16" s="250"/>
      <c r="K16" s="250"/>
      <c r="L16" s="250"/>
    </row>
    <row r="17" spans="1:12" ht="15.75" customHeight="1" x14ac:dyDescent="0.25">
      <c r="L17" s="97"/>
    </row>
    <row r="18" spans="1:12" x14ac:dyDescent="0.25">
      <c r="K18" s="96"/>
    </row>
    <row r="19" spans="1:12" ht="15.75" customHeight="1" x14ac:dyDescent="0.25">
      <c r="A19" s="365" t="s">
        <v>510</v>
      </c>
      <c r="B19" s="365"/>
      <c r="C19" s="365"/>
      <c r="D19" s="365"/>
      <c r="E19" s="365"/>
      <c r="F19" s="365"/>
      <c r="G19" s="365"/>
      <c r="H19" s="365"/>
      <c r="I19" s="365"/>
      <c r="J19" s="365"/>
      <c r="K19" s="365"/>
      <c r="L19" s="365"/>
    </row>
    <row r="20" spans="1:12" x14ac:dyDescent="0.25">
      <c r="A20" s="66"/>
      <c r="B20" s="66"/>
      <c r="C20" s="95"/>
      <c r="D20" s="95"/>
      <c r="E20" s="95"/>
      <c r="F20" s="95"/>
      <c r="G20" s="95"/>
      <c r="H20" s="95"/>
      <c r="I20" s="95"/>
      <c r="J20" s="95"/>
      <c r="K20" s="95"/>
      <c r="L20" s="95"/>
    </row>
    <row r="21" spans="1:12" ht="28.5" customHeight="1" x14ac:dyDescent="0.25">
      <c r="A21" s="366" t="s">
        <v>229</v>
      </c>
      <c r="B21" s="366" t="s">
        <v>228</v>
      </c>
      <c r="C21" s="372" t="s">
        <v>440</v>
      </c>
      <c r="D21" s="372"/>
      <c r="E21" s="372"/>
      <c r="F21" s="372"/>
      <c r="G21" s="372"/>
      <c r="H21" s="372"/>
      <c r="I21" s="367" t="s">
        <v>227</v>
      </c>
      <c r="J21" s="369" t="s">
        <v>442</v>
      </c>
      <c r="K21" s="366" t="s">
        <v>226</v>
      </c>
      <c r="L21" s="368" t="s">
        <v>441</v>
      </c>
    </row>
    <row r="22" spans="1:12" ht="58.5" customHeight="1" x14ac:dyDescent="0.25">
      <c r="A22" s="366"/>
      <c r="B22" s="366"/>
      <c r="C22" s="373" t="s">
        <v>2</v>
      </c>
      <c r="D22" s="373"/>
      <c r="E22" s="152"/>
      <c r="F22" s="153"/>
      <c r="G22" s="374" t="s">
        <v>586</v>
      </c>
      <c r="H22" s="375"/>
      <c r="I22" s="367"/>
      <c r="J22" s="370"/>
      <c r="K22" s="366"/>
      <c r="L22" s="368"/>
    </row>
    <row r="23" spans="1:12" ht="47.25" x14ac:dyDescent="0.25">
      <c r="A23" s="366"/>
      <c r="B23" s="366"/>
      <c r="C23" s="94" t="s">
        <v>225</v>
      </c>
      <c r="D23" s="94" t="s">
        <v>224</v>
      </c>
      <c r="E23" s="94" t="s">
        <v>225</v>
      </c>
      <c r="F23" s="94" t="s">
        <v>224</v>
      </c>
      <c r="G23" s="94" t="s">
        <v>225</v>
      </c>
      <c r="H23" s="94" t="s">
        <v>224</v>
      </c>
      <c r="I23" s="367"/>
      <c r="J23" s="371"/>
      <c r="K23" s="366"/>
      <c r="L23" s="368"/>
    </row>
    <row r="24" spans="1:12" x14ac:dyDescent="0.25">
      <c r="A24" s="73">
        <v>1</v>
      </c>
      <c r="B24" s="73">
        <v>2</v>
      </c>
      <c r="C24" s="94">
        <v>3</v>
      </c>
      <c r="D24" s="94">
        <v>4</v>
      </c>
      <c r="E24" s="94">
        <v>5</v>
      </c>
      <c r="F24" s="94">
        <v>6</v>
      </c>
      <c r="G24" s="94">
        <v>7</v>
      </c>
      <c r="H24" s="94">
        <v>8</v>
      </c>
      <c r="I24" s="94">
        <v>9</v>
      </c>
      <c r="J24" s="94">
        <v>10</v>
      </c>
      <c r="K24" s="94">
        <v>11</v>
      </c>
      <c r="L24" s="94">
        <v>12</v>
      </c>
    </row>
    <row r="25" spans="1:12" ht="31.5" x14ac:dyDescent="0.25">
      <c r="A25" s="91">
        <v>1</v>
      </c>
      <c r="B25" s="92" t="s">
        <v>223</v>
      </c>
      <c r="C25" s="183" t="s">
        <v>549</v>
      </c>
      <c r="D25" s="182" t="s">
        <v>549</v>
      </c>
      <c r="E25" s="182"/>
      <c r="F25" s="182"/>
      <c r="G25" s="182" t="s">
        <v>549</v>
      </c>
      <c r="H25" s="182" t="s">
        <v>549</v>
      </c>
      <c r="I25" s="182" t="s">
        <v>549</v>
      </c>
      <c r="J25" s="182" t="s">
        <v>549</v>
      </c>
      <c r="K25" s="181" t="s">
        <v>549</v>
      </c>
      <c r="L25" s="184" t="s">
        <v>549</v>
      </c>
    </row>
    <row r="26" spans="1:12" ht="21.75" customHeight="1" x14ac:dyDescent="0.25">
      <c r="A26" s="91" t="s">
        <v>222</v>
      </c>
      <c r="B26" s="93" t="s">
        <v>447</v>
      </c>
      <c r="C26" s="89" t="s">
        <v>549</v>
      </c>
      <c r="D26" s="89" t="s">
        <v>549</v>
      </c>
      <c r="E26" s="89" t="s">
        <v>549</v>
      </c>
      <c r="F26" s="89" t="s">
        <v>549</v>
      </c>
      <c r="G26" s="89" t="s">
        <v>549</v>
      </c>
      <c r="H26" s="89" t="s">
        <v>549</v>
      </c>
      <c r="I26" s="89" t="s">
        <v>549</v>
      </c>
      <c r="J26" s="89" t="s">
        <v>549</v>
      </c>
      <c r="K26" s="89" t="s">
        <v>549</v>
      </c>
      <c r="L26" s="89" t="s">
        <v>549</v>
      </c>
    </row>
    <row r="27" spans="1:12" s="69" customFormat="1" ht="39" customHeight="1" x14ac:dyDescent="0.25">
      <c r="A27" s="91" t="s">
        <v>221</v>
      </c>
      <c r="B27" s="93" t="s">
        <v>449</v>
      </c>
      <c r="C27" s="89" t="s">
        <v>549</v>
      </c>
      <c r="D27" s="89" t="s">
        <v>549</v>
      </c>
      <c r="E27" s="89" t="s">
        <v>549</v>
      </c>
      <c r="F27" s="89" t="s">
        <v>549</v>
      </c>
      <c r="G27" s="89" t="s">
        <v>549</v>
      </c>
      <c r="H27" s="89" t="s">
        <v>549</v>
      </c>
      <c r="I27" s="89" t="s">
        <v>549</v>
      </c>
      <c r="J27" s="89" t="s">
        <v>549</v>
      </c>
      <c r="K27" s="89" t="s">
        <v>549</v>
      </c>
      <c r="L27" s="89" t="s">
        <v>549</v>
      </c>
    </row>
    <row r="28" spans="1:12" s="69" customFormat="1" ht="70.5" customHeight="1" x14ac:dyDescent="0.25">
      <c r="A28" s="91" t="s">
        <v>448</v>
      </c>
      <c r="B28" s="93" t="s">
        <v>453</v>
      </c>
      <c r="C28" s="89" t="s">
        <v>549</v>
      </c>
      <c r="D28" s="89" t="s">
        <v>549</v>
      </c>
      <c r="E28" s="89" t="s">
        <v>549</v>
      </c>
      <c r="F28" s="89" t="s">
        <v>549</v>
      </c>
      <c r="G28" s="89" t="s">
        <v>549</v>
      </c>
      <c r="H28" s="89" t="s">
        <v>549</v>
      </c>
      <c r="I28" s="89" t="s">
        <v>549</v>
      </c>
      <c r="J28" s="89" t="s">
        <v>549</v>
      </c>
      <c r="K28" s="89" t="s">
        <v>549</v>
      </c>
      <c r="L28" s="89" t="s">
        <v>549</v>
      </c>
    </row>
    <row r="29" spans="1:12" s="69" customFormat="1" ht="54" customHeight="1" x14ac:dyDescent="0.25">
      <c r="A29" s="91" t="s">
        <v>220</v>
      </c>
      <c r="B29" s="93" t="s">
        <v>452</v>
      </c>
      <c r="C29" s="89" t="s">
        <v>549</v>
      </c>
      <c r="D29" s="89" t="s">
        <v>549</v>
      </c>
      <c r="E29" s="89" t="s">
        <v>549</v>
      </c>
      <c r="F29" s="89" t="s">
        <v>549</v>
      </c>
      <c r="G29" s="89" t="s">
        <v>549</v>
      </c>
      <c r="H29" s="89" t="s">
        <v>549</v>
      </c>
      <c r="I29" s="89" t="s">
        <v>549</v>
      </c>
      <c r="J29" s="89" t="s">
        <v>549</v>
      </c>
      <c r="K29" s="89" t="s">
        <v>549</v>
      </c>
      <c r="L29" s="89" t="s">
        <v>549</v>
      </c>
    </row>
    <row r="30" spans="1:12" s="69" customFormat="1" ht="42" customHeight="1" x14ac:dyDescent="0.25">
      <c r="A30" s="91" t="s">
        <v>219</v>
      </c>
      <c r="B30" s="93" t="s">
        <v>454</v>
      </c>
      <c r="C30" s="89" t="s">
        <v>549</v>
      </c>
      <c r="D30" s="89" t="s">
        <v>549</v>
      </c>
      <c r="E30" s="89" t="s">
        <v>549</v>
      </c>
      <c r="F30" s="89" t="s">
        <v>549</v>
      </c>
      <c r="G30" s="89" t="s">
        <v>549</v>
      </c>
      <c r="H30" s="89" t="s">
        <v>549</v>
      </c>
      <c r="I30" s="89" t="s">
        <v>549</v>
      </c>
      <c r="J30" s="89" t="s">
        <v>549</v>
      </c>
      <c r="K30" s="89" t="s">
        <v>549</v>
      </c>
      <c r="L30" s="89" t="s">
        <v>549</v>
      </c>
    </row>
    <row r="31" spans="1:12" s="69" customFormat="1" ht="37.5" customHeight="1" x14ac:dyDescent="0.25">
      <c r="A31" s="91" t="s">
        <v>218</v>
      </c>
      <c r="B31" s="90" t="s">
        <v>450</v>
      </c>
      <c r="C31" s="89" t="s">
        <v>549</v>
      </c>
      <c r="D31" s="89" t="s">
        <v>549</v>
      </c>
      <c r="E31" s="89" t="s">
        <v>549</v>
      </c>
      <c r="F31" s="89" t="s">
        <v>549</v>
      </c>
      <c r="G31" s="89" t="s">
        <v>549</v>
      </c>
      <c r="H31" s="89" t="s">
        <v>549</v>
      </c>
      <c r="I31" s="89" t="s">
        <v>549</v>
      </c>
      <c r="J31" s="89" t="s">
        <v>549</v>
      </c>
      <c r="K31" s="89" t="s">
        <v>549</v>
      </c>
      <c r="L31" s="89" t="s">
        <v>549</v>
      </c>
    </row>
    <row r="32" spans="1:12" s="69" customFormat="1" ht="31.5" x14ac:dyDescent="0.25">
      <c r="A32" s="91" t="s">
        <v>216</v>
      </c>
      <c r="B32" s="90" t="s">
        <v>455</v>
      </c>
      <c r="C32" s="89" t="s">
        <v>549</v>
      </c>
      <c r="D32" s="89" t="s">
        <v>549</v>
      </c>
      <c r="E32" s="89" t="s">
        <v>549</v>
      </c>
      <c r="F32" s="89" t="s">
        <v>549</v>
      </c>
      <c r="G32" s="89" t="s">
        <v>549</v>
      </c>
      <c r="H32" s="89" t="s">
        <v>549</v>
      </c>
      <c r="I32" s="89" t="s">
        <v>549</v>
      </c>
      <c r="J32" s="89" t="s">
        <v>549</v>
      </c>
      <c r="K32" s="89" t="s">
        <v>549</v>
      </c>
      <c r="L32" s="89" t="s">
        <v>549</v>
      </c>
    </row>
    <row r="33" spans="1:12" s="69" customFormat="1" ht="51.75" customHeight="1" x14ac:dyDescent="0.25">
      <c r="A33" s="91" t="s">
        <v>466</v>
      </c>
      <c r="B33" s="90" t="s">
        <v>381</v>
      </c>
      <c r="C33" s="89" t="s">
        <v>549</v>
      </c>
      <c r="D33" s="89" t="s">
        <v>549</v>
      </c>
      <c r="E33" s="89" t="s">
        <v>549</v>
      </c>
      <c r="F33" s="89" t="s">
        <v>549</v>
      </c>
      <c r="G33" s="89" t="s">
        <v>549</v>
      </c>
      <c r="H33" s="89" t="s">
        <v>549</v>
      </c>
      <c r="I33" s="89" t="s">
        <v>549</v>
      </c>
      <c r="J33" s="89" t="s">
        <v>549</v>
      </c>
      <c r="K33" s="89" t="s">
        <v>549</v>
      </c>
      <c r="L33" s="89" t="s">
        <v>549</v>
      </c>
    </row>
    <row r="34" spans="1:12" s="69" customFormat="1" ht="47.25" customHeight="1" x14ac:dyDescent="0.25">
      <c r="A34" s="91" t="s">
        <v>467</v>
      </c>
      <c r="B34" s="90" t="s">
        <v>459</v>
      </c>
      <c r="C34" s="89" t="s">
        <v>549</v>
      </c>
      <c r="D34" s="89" t="s">
        <v>549</v>
      </c>
      <c r="E34" s="89" t="s">
        <v>549</v>
      </c>
      <c r="F34" s="89" t="s">
        <v>549</v>
      </c>
      <c r="G34" s="89" t="s">
        <v>549</v>
      </c>
      <c r="H34" s="89" t="s">
        <v>549</v>
      </c>
      <c r="I34" s="89" t="s">
        <v>549</v>
      </c>
      <c r="J34" s="89" t="s">
        <v>549</v>
      </c>
      <c r="K34" s="89" t="s">
        <v>549</v>
      </c>
      <c r="L34" s="89" t="s">
        <v>549</v>
      </c>
    </row>
    <row r="35" spans="1:12" s="69" customFormat="1" ht="49.5" customHeight="1" x14ac:dyDescent="0.25">
      <c r="A35" s="91" t="s">
        <v>468</v>
      </c>
      <c r="B35" s="90" t="s">
        <v>217</v>
      </c>
      <c r="C35" s="89" t="s">
        <v>549</v>
      </c>
      <c r="D35" s="89" t="s">
        <v>549</v>
      </c>
      <c r="E35" s="89" t="s">
        <v>549</v>
      </c>
      <c r="F35" s="89" t="s">
        <v>549</v>
      </c>
      <c r="G35" s="89" t="s">
        <v>549</v>
      </c>
      <c r="H35" s="89" t="s">
        <v>549</v>
      </c>
      <c r="I35" s="89" t="s">
        <v>549</v>
      </c>
      <c r="J35" s="89" t="s">
        <v>549</v>
      </c>
      <c r="K35" s="89" t="s">
        <v>549</v>
      </c>
      <c r="L35" s="89" t="s">
        <v>549</v>
      </c>
    </row>
    <row r="36" spans="1:12" ht="37.5" customHeight="1" x14ac:dyDescent="0.25">
      <c r="A36" s="91" t="s">
        <v>469</v>
      </c>
      <c r="B36" s="90" t="s">
        <v>451</v>
      </c>
      <c r="C36" s="89" t="s">
        <v>549</v>
      </c>
      <c r="D36" s="89" t="s">
        <v>549</v>
      </c>
      <c r="E36" s="89" t="s">
        <v>549</v>
      </c>
      <c r="F36" s="89" t="s">
        <v>549</v>
      </c>
      <c r="G36" s="89" t="s">
        <v>549</v>
      </c>
      <c r="H36" s="89" t="s">
        <v>549</v>
      </c>
      <c r="I36" s="89" t="s">
        <v>549</v>
      </c>
      <c r="J36" s="89" t="s">
        <v>549</v>
      </c>
      <c r="K36" s="89" t="s">
        <v>549</v>
      </c>
      <c r="L36" s="89" t="s">
        <v>549</v>
      </c>
    </row>
    <row r="37" spans="1:12" x14ac:dyDescent="0.25">
      <c r="A37" s="91" t="s">
        <v>470</v>
      </c>
      <c r="B37" s="90" t="s">
        <v>215</v>
      </c>
      <c r="C37" s="89" t="s">
        <v>549</v>
      </c>
      <c r="D37" s="89" t="s">
        <v>549</v>
      </c>
      <c r="E37" s="89" t="s">
        <v>549</v>
      </c>
      <c r="F37" s="89" t="s">
        <v>549</v>
      </c>
      <c r="G37" s="89" t="s">
        <v>549</v>
      </c>
      <c r="H37" s="89" t="s">
        <v>549</v>
      </c>
      <c r="I37" s="89" t="s">
        <v>549</v>
      </c>
      <c r="J37" s="89" t="s">
        <v>549</v>
      </c>
      <c r="K37" s="89" t="s">
        <v>549</v>
      </c>
      <c r="L37" s="89" t="s">
        <v>549</v>
      </c>
    </row>
    <row r="38" spans="1:12" x14ac:dyDescent="0.25">
      <c r="A38" s="91" t="s">
        <v>471</v>
      </c>
      <c r="B38" s="92" t="s">
        <v>214</v>
      </c>
      <c r="C38" s="89"/>
      <c r="D38" s="88"/>
      <c r="E38" s="88"/>
      <c r="F38" s="88"/>
      <c r="G38" s="88"/>
      <c r="H38" s="88"/>
      <c r="I38" s="88"/>
      <c r="J38" s="88"/>
      <c r="K38" s="88"/>
      <c r="L38" s="88"/>
    </row>
    <row r="39" spans="1:12" ht="63" x14ac:dyDescent="0.25">
      <c r="A39" s="91">
        <v>2</v>
      </c>
      <c r="B39" s="90" t="s">
        <v>456</v>
      </c>
      <c r="C39" s="89" t="s">
        <v>549</v>
      </c>
      <c r="D39" s="89" t="s">
        <v>549</v>
      </c>
      <c r="E39" s="89" t="s">
        <v>549</v>
      </c>
      <c r="F39" s="89" t="s">
        <v>549</v>
      </c>
      <c r="G39" s="203">
        <v>45762</v>
      </c>
      <c r="H39" s="203">
        <v>45777</v>
      </c>
      <c r="I39" s="89" t="s">
        <v>549</v>
      </c>
      <c r="J39" s="89" t="s">
        <v>549</v>
      </c>
      <c r="K39" s="89" t="s">
        <v>549</v>
      </c>
      <c r="L39" s="89" t="s">
        <v>549</v>
      </c>
    </row>
    <row r="40" spans="1:12" ht="33.75" customHeight="1" x14ac:dyDescent="0.25">
      <c r="A40" s="91" t="s">
        <v>213</v>
      </c>
      <c r="B40" s="90" t="s">
        <v>458</v>
      </c>
      <c r="C40" s="89" t="s">
        <v>549</v>
      </c>
      <c r="D40" s="89" t="s">
        <v>549</v>
      </c>
      <c r="E40" s="89" t="s">
        <v>549</v>
      </c>
      <c r="F40" s="89" t="s">
        <v>549</v>
      </c>
      <c r="G40" s="203">
        <v>45777</v>
      </c>
      <c r="H40" s="203">
        <v>47299</v>
      </c>
      <c r="I40" s="89" t="s">
        <v>549</v>
      </c>
      <c r="J40" s="89" t="s">
        <v>549</v>
      </c>
      <c r="K40" s="89" t="s">
        <v>549</v>
      </c>
      <c r="L40" s="89" t="s">
        <v>549</v>
      </c>
    </row>
    <row r="41" spans="1:12" ht="63" customHeight="1" x14ac:dyDescent="0.25">
      <c r="A41" s="91" t="s">
        <v>212</v>
      </c>
      <c r="B41" s="92" t="s">
        <v>541</v>
      </c>
      <c r="C41" s="89"/>
      <c r="D41" s="181"/>
      <c r="E41" s="181"/>
      <c r="F41" s="181"/>
      <c r="G41" s="181"/>
      <c r="H41" s="181"/>
      <c r="I41" s="181"/>
      <c r="J41" s="181"/>
      <c r="K41" s="181"/>
      <c r="L41" s="181"/>
    </row>
    <row r="42" spans="1:12" ht="58.5" customHeight="1" x14ac:dyDescent="0.25">
      <c r="A42" s="91">
        <v>3</v>
      </c>
      <c r="B42" s="90" t="s">
        <v>457</v>
      </c>
      <c r="C42" s="89" t="s">
        <v>549</v>
      </c>
      <c r="D42" s="89" t="s">
        <v>549</v>
      </c>
      <c r="E42" s="89" t="s">
        <v>549</v>
      </c>
      <c r="F42" s="89" t="s">
        <v>549</v>
      </c>
      <c r="G42" s="89" t="s">
        <v>549</v>
      </c>
      <c r="H42" s="89" t="s">
        <v>549</v>
      </c>
      <c r="I42" s="89" t="s">
        <v>549</v>
      </c>
      <c r="J42" s="89" t="s">
        <v>549</v>
      </c>
      <c r="K42" s="89" t="s">
        <v>549</v>
      </c>
      <c r="L42" s="89" t="s">
        <v>549</v>
      </c>
    </row>
    <row r="43" spans="1:12" ht="34.5" customHeight="1" x14ac:dyDescent="0.25">
      <c r="A43" s="91" t="s">
        <v>211</v>
      </c>
      <c r="B43" s="90" t="s">
        <v>209</v>
      </c>
      <c r="C43" s="89" t="s">
        <v>549</v>
      </c>
      <c r="D43" s="89" t="s">
        <v>549</v>
      </c>
      <c r="E43" s="89" t="s">
        <v>549</v>
      </c>
      <c r="F43" s="89" t="s">
        <v>549</v>
      </c>
      <c r="G43" s="89" t="s">
        <v>549</v>
      </c>
      <c r="H43" s="89" t="s">
        <v>549</v>
      </c>
      <c r="I43" s="89" t="s">
        <v>549</v>
      </c>
      <c r="J43" s="89" t="s">
        <v>549</v>
      </c>
      <c r="K43" s="89" t="s">
        <v>549</v>
      </c>
      <c r="L43" s="89" t="s">
        <v>549</v>
      </c>
    </row>
    <row r="44" spans="1:12" ht="24.75" customHeight="1" x14ac:dyDescent="0.25">
      <c r="A44" s="91" t="s">
        <v>210</v>
      </c>
      <c r="B44" s="90" t="s">
        <v>207</v>
      </c>
      <c r="C44" s="89" t="s">
        <v>549</v>
      </c>
      <c r="D44" s="89" t="s">
        <v>549</v>
      </c>
      <c r="E44" s="89" t="s">
        <v>549</v>
      </c>
      <c r="F44" s="89" t="s">
        <v>549</v>
      </c>
      <c r="G44" s="203">
        <v>45777</v>
      </c>
      <c r="H44" s="203">
        <v>47299</v>
      </c>
      <c r="I44" s="89" t="s">
        <v>549</v>
      </c>
      <c r="J44" s="89" t="s">
        <v>549</v>
      </c>
      <c r="K44" s="89" t="s">
        <v>549</v>
      </c>
      <c r="L44" s="89" t="s">
        <v>549</v>
      </c>
    </row>
    <row r="45" spans="1:12" ht="90.75" customHeight="1" x14ac:dyDescent="0.25">
      <c r="A45" s="91" t="s">
        <v>208</v>
      </c>
      <c r="B45" s="90" t="s">
        <v>462</v>
      </c>
      <c r="C45" s="89" t="s">
        <v>549</v>
      </c>
      <c r="D45" s="89" t="s">
        <v>549</v>
      </c>
      <c r="E45" s="89" t="s">
        <v>549</v>
      </c>
      <c r="F45" s="89" t="s">
        <v>549</v>
      </c>
      <c r="G45" s="89" t="s">
        <v>549</v>
      </c>
      <c r="H45" s="89" t="s">
        <v>549</v>
      </c>
      <c r="I45" s="89" t="s">
        <v>549</v>
      </c>
      <c r="J45" s="89" t="s">
        <v>549</v>
      </c>
      <c r="K45" s="89" t="s">
        <v>549</v>
      </c>
      <c r="L45" s="89" t="s">
        <v>549</v>
      </c>
    </row>
    <row r="46" spans="1:12" ht="167.25" customHeight="1" x14ac:dyDescent="0.25">
      <c r="A46" s="91" t="s">
        <v>206</v>
      </c>
      <c r="B46" s="90" t="s">
        <v>460</v>
      </c>
      <c r="C46" s="89" t="s">
        <v>549</v>
      </c>
      <c r="D46" s="89" t="s">
        <v>549</v>
      </c>
      <c r="E46" s="89" t="s">
        <v>549</v>
      </c>
      <c r="F46" s="89" t="s">
        <v>549</v>
      </c>
      <c r="G46" s="89" t="s">
        <v>549</v>
      </c>
      <c r="H46" s="89" t="s">
        <v>549</v>
      </c>
      <c r="I46" s="89" t="s">
        <v>549</v>
      </c>
      <c r="J46" s="89" t="s">
        <v>549</v>
      </c>
      <c r="K46" s="89" t="s">
        <v>549</v>
      </c>
      <c r="L46" s="89" t="s">
        <v>549</v>
      </c>
    </row>
    <row r="47" spans="1:12" ht="30.75" customHeight="1" x14ac:dyDescent="0.25">
      <c r="A47" s="91" t="s">
        <v>204</v>
      </c>
      <c r="B47" s="90" t="s">
        <v>205</v>
      </c>
      <c r="C47" s="89" t="s">
        <v>549</v>
      </c>
      <c r="D47" s="89" t="s">
        <v>549</v>
      </c>
      <c r="E47" s="89" t="s">
        <v>549</v>
      </c>
      <c r="F47" s="89" t="s">
        <v>549</v>
      </c>
      <c r="G47" s="89" t="s">
        <v>549</v>
      </c>
      <c r="H47" s="89" t="s">
        <v>549</v>
      </c>
      <c r="I47" s="89" t="s">
        <v>549</v>
      </c>
      <c r="J47" s="89" t="s">
        <v>549</v>
      </c>
      <c r="K47" s="89" t="s">
        <v>549</v>
      </c>
      <c r="L47" s="89" t="s">
        <v>549</v>
      </c>
    </row>
    <row r="48" spans="1:12" ht="37.5" customHeight="1" x14ac:dyDescent="0.25">
      <c r="A48" s="91" t="s">
        <v>472</v>
      </c>
      <c r="B48" s="92" t="s">
        <v>203</v>
      </c>
      <c r="C48" s="89"/>
      <c r="D48" s="88"/>
      <c r="E48" s="88"/>
      <c r="F48" s="88"/>
      <c r="G48" s="88"/>
      <c r="H48" s="88"/>
      <c r="I48" s="88"/>
      <c r="J48" s="88"/>
      <c r="K48" s="88"/>
      <c r="L48" s="88"/>
    </row>
    <row r="49" spans="1:12" ht="35.25" customHeight="1" x14ac:dyDescent="0.25">
      <c r="A49" s="91">
        <v>4</v>
      </c>
      <c r="B49" s="90" t="s">
        <v>201</v>
      </c>
      <c r="C49" s="89" t="s">
        <v>549</v>
      </c>
      <c r="D49" s="89" t="s">
        <v>549</v>
      </c>
      <c r="E49" s="89" t="s">
        <v>549</v>
      </c>
      <c r="F49" s="89" t="s">
        <v>549</v>
      </c>
      <c r="G49" s="89" t="s">
        <v>549</v>
      </c>
      <c r="H49" s="89" t="s">
        <v>549</v>
      </c>
      <c r="I49" s="89" t="s">
        <v>549</v>
      </c>
      <c r="J49" s="89" t="s">
        <v>549</v>
      </c>
      <c r="K49" s="89" t="s">
        <v>549</v>
      </c>
      <c r="L49" s="89" t="s">
        <v>549</v>
      </c>
    </row>
    <row r="50" spans="1:12" ht="86.25" customHeight="1" x14ac:dyDescent="0.25">
      <c r="A50" s="91" t="s">
        <v>202</v>
      </c>
      <c r="B50" s="90" t="s">
        <v>461</v>
      </c>
      <c r="C50" s="89" t="s">
        <v>549</v>
      </c>
      <c r="D50" s="89" t="s">
        <v>549</v>
      </c>
      <c r="E50" s="89" t="s">
        <v>549</v>
      </c>
      <c r="F50" s="89" t="s">
        <v>549</v>
      </c>
      <c r="G50" s="89" t="s">
        <v>549</v>
      </c>
      <c r="H50" s="89" t="s">
        <v>549</v>
      </c>
      <c r="I50" s="89" t="s">
        <v>549</v>
      </c>
      <c r="J50" s="89" t="s">
        <v>549</v>
      </c>
      <c r="K50" s="89" t="s">
        <v>549</v>
      </c>
      <c r="L50" s="89" t="s">
        <v>549</v>
      </c>
    </row>
    <row r="51" spans="1:12" ht="77.25" customHeight="1" x14ac:dyDescent="0.25">
      <c r="A51" s="91" t="s">
        <v>200</v>
      </c>
      <c r="B51" s="90" t="s">
        <v>463</v>
      </c>
      <c r="C51" s="89" t="s">
        <v>549</v>
      </c>
      <c r="D51" s="89" t="s">
        <v>549</v>
      </c>
      <c r="E51" s="89" t="s">
        <v>549</v>
      </c>
      <c r="F51" s="89" t="s">
        <v>549</v>
      </c>
      <c r="G51" s="89" t="s">
        <v>549</v>
      </c>
      <c r="H51" s="89" t="s">
        <v>549</v>
      </c>
      <c r="I51" s="89" t="s">
        <v>549</v>
      </c>
      <c r="J51" s="89" t="s">
        <v>549</v>
      </c>
      <c r="K51" s="89" t="s">
        <v>549</v>
      </c>
      <c r="L51" s="89" t="s">
        <v>549</v>
      </c>
    </row>
    <row r="52" spans="1:12" ht="71.25" customHeight="1" x14ac:dyDescent="0.25">
      <c r="A52" s="91" t="s">
        <v>198</v>
      </c>
      <c r="B52" s="90" t="s">
        <v>199</v>
      </c>
      <c r="C52" s="89" t="s">
        <v>549</v>
      </c>
      <c r="D52" s="89" t="s">
        <v>549</v>
      </c>
      <c r="E52" s="89" t="s">
        <v>549</v>
      </c>
      <c r="F52" s="89" t="s">
        <v>549</v>
      </c>
      <c r="G52" s="89" t="s">
        <v>549</v>
      </c>
      <c r="H52" s="89" t="s">
        <v>549</v>
      </c>
      <c r="I52" s="89" t="s">
        <v>549</v>
      </c>
      <c r="J52" s="89" t="s">
        <v>549</v>
      </c>
      <c r="K52" s="89" t="s">
        <v>549</v>
      </c>
      <c r="L52" s="89" t="s">
        <v>549</v>
      </c>
    </row>
    <row r="53" spans="1:12" ht="48" customHeight="1" x14ac:dyDescent="0.25">
      <c r="A53" s="91" t="s">
        <v>196</v>
      </c>
      <c r="B53" s="159" t="s">
        <v>464</v>
      </c>
      <c r="C53" s="89" t="s">
        <v>549</v>
      </c>
      <c r="D53" s="89" t="s">
        <v>549</v>
      </c>
      <c r="E53" s="89" t="s">
        <v>549</v>
      </c>
      <c r="F53" s="89" t="s">
        <v>549</v>
      </c>
      <c r="G53" s="203">
        <v>45777</v>
      </c>
      <c r="H53" s="203">
        <v>47299</v>
      </c>
      <c r="I53" s="89" t="s">
        <v>549</v>
      </c>
      <c r="J53" s="89" t="s">
        <v>549</v>
      </c>
      <c r="K53" s="89" t="s">
        <v>549</v>
      </c>
      <c r="L53" s="89" t="s">
        <v>549</v>
      </c>
    </row>
    <row r="54" spans="1:12" ht="46.5" customHeight="1" x14ac:dyDescent="0.25">
      <c r="A54" s="91" t="s">
        <v>465</v>
      </c>
      <c r="B54" s="90" t="s">
        <v>197</v>
      </c>
      <c r="C54" s="89" t="s">
        <v>549</v>
      </c>
      <c r="D54" s="89" t="s">
        <v>549</v>
      </c>
      <c r="E54" s="89" t="s">
        <v>549</v>
      </c>
      <c r="F54" s="89" t="s">
        <v>549</v>
      </c>
      <c r="G54" s="89" t="s">
        <v>549</v>
      </c>
      <c r="H54" s="89" t="s">
        <v>549</v>
      </c>
      <c r="I54" s="89" t="s">
        <v>549</v>
      </c>
      <c r="J54" s="89" t="s">
        <v>549</v>
      </c>
      <c r="K54" s="89" t="s">
        <v>549</v>
      </c>
      <c r="L54" s="89" t="s">
        <v>549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B30" zoomScale="80" zoomScaleNormal="70" zoomScaleSheetLayoutView="80" workbookViewId="0">
      <selection activeCell="H30" sqref="H30"/>
    </sheetView>
  </sheetViews>
  <sheetFormatPr defaultRowHeight="15.75" x14ac:dyDescent="0.25"/>
  <cols>
    <col min="1" max="1" width="9.140625" style="61"/>
    <col min="2" max="2" width="57.85546875" style="61" customWidth="1"/>
    <col min="3" max="3" width="13" style="61" customWidth="1"/>
    <col min="4" max="4" width="13.140625" style="61" customWidth="1"/>
    <col min="5" max="5" width="11.140625" style="61" customWidth="1"/>
    <col min="6" max="7" width="10.7109375" style="61" customWidth="1"/>
    <col min="8" max="8" width="8.28515625" style="62" customWidth="1"/>
    <col min="9" max="9" width="9.140625" style="62" customWidth="1"/>
    <col min="10" max="10" width="10.28515625" style="62" customWidth="1"/>
    <col min="11" max="19" width="9" style="62" customWidth="1"/>
    <col min="20" max="20" width="9.140625" style="62" customWidth="1"/>
    <col min="21" max="21" width="8" style="62" customWidth="1"/>
    <col min="22" max="22" width="8.28515625" style="62" customWidth="1"/>
    <col min="23" max="23" width="8.7109375" style="62" customWidth="1"/>
    <col min="24" max="24" width="6.7109375" style="61" customWidth="1"/>
    <col min="25" max="25" width="7.28515625" style="61" customWidth="1"/>
    <col min="26" max="26" width="9.42578125" style="61" customWidth="1"/>
    <col min="27" max="27" width="7.42578125" style="61" customWidth="1"/>
    <col min="28" max="28" width="13.140625" style="61" customWidth="1"/>
    <col min="29" max="29" width="24.85546875" style="61" customWidth="1"/>
    <col min="30" max="16384" width="9.140625" style="61"/>
  </cols>
  <sheetData>
    <row r="1" spans="1:29" ht="18.75" x14ac:dyDescent="0.25">
      <c r="A1" s="62"/>
      <c r="B1" s="62"/>
      <c r="C1" s="62"/>
      <c r="D1" s="62"/>
      <c r="E1" s="62"/>
      <c r="F1" s="62"/>
      <c r="G1" s="62"/>
      <c r="X1" s="62"/>
      <c r="Y1" s="62"/>
      <c r="AC1" s="38" t="s">
        <v>66</v>
      </c>
    </row>
    <row r="2" spans="1:29" ht="18.75" x14ac:dyDescent="0.3">
      <c r="A2" s="62"/>
      <c r="B2" s="62"/>
      <c r="C2" s="62"/>
      <c r="D2" s="62"/>
      <c r="E2" s="62"/>
      <c r="F2" s="62"/>
      <c r="G2" s="62"/>
      <c r="X2" s="62"/>
      <c r="Y2" s="62"/>
      <c r="AC2" s="15" t="s">
        <v>10</v>
      </c>
    </row>
    <row r="3" spans="1:29" ht="18.75" x14ac:dyDescent="0.3">
      <c r="A3" s="62"/>
      <c r="B3" s="62"/>
      <c r="C3" s="62"/>
      <c r="D3" s="62"/>
      <c r="E3" s="62"/>
      <c r="F3" s="62"/>
      <c r="G3" s="62"/>
      <c r="X3" s="62"/>
      <c r="Y3" s="62"/>
      <c r="AC3" s="15" t="s">
        <v>65</v>
      </c>
    </row>
    <row r="4" spans="1:29" ht="18.75" customHeight="1" x14ac:dyDescent="0.25">
      <c r="A4" s="249" t="s">
        <v>583</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2"/>
      <c r="B5" s="62"/>
      <c r="C5" s="62"/>
      <c r="D5" s="62"/>
      <c r="E5" s="62"/>
      <c r="F5" s="62"/>
      <c r="G5" s="62"/>
      <c r="X5" s="62"/>
      <c r="Y5" s="62"/>
      <c r="AC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63"/>
      <c r="H7" s="13"/>
      <c r="I7" s="13"/>
      <c r="J7" s="86"/>
      <c r="K7" s="86"/>
      <c r="L7" s="86"/>
      <c r="M7" s="86"/>
      <c r="N7" s="86"/>
      <c r="O7" s="86"/>
      <c r="P7" s="86"/>
      <c r="Q7" s="86"/>
      <c r="R7" s="86"/>
      <c r="S7" s="86"/>
      <c r="T7" s="86"/>
      <c r="U7" s="86"/>
      <c r="V7" s="86"/>
      <c r="W7" s="86"/>
      <c r="X7" s="86"/>
      <c r="Y7" s="86"/>
      <c r="Z7" s="86"/>
      <c r="AA7" s="86"/>
      <c r="AB7" s="86"/>
      <c r="AC7" s="86"/>
    </row>
    <row r="8" spans="1:29" ht="18.75" x14ac:dyDescent="0.25">
      <c r="A8" s="252" t="s">
        <v>595</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6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54" t="s">
        <v>598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34.5" customHeight="1" x14ac:dyDescent="0.25">
      <c r="A14" s="255" t="s">
        <v>591</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2"/>
      <c r="X17" s="62"/>
      <c r="Y17" s="62"/>
      <c r="Z17" s="62"/>
      <c r="AA17" s="62"/>
      <c r="AB17" s="62"/>
    </row>
    <row r="18" spans="1:32" x14ac:dyDescent="0.25">
      <c r="A18" s="380" t="s">
        <v>511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2"/>
      <c r="B19" s="62"/>
      <c r="C19" s="62"/>
      <c r="D19" s="62"/>
      <c r="E19" s="62"/>
      <c r="F19" s="62"/>
      <c r="G19" s="62"/>
      <c r="X19" s="62"/>
      <c r="Y19" s="62"/>
      <c r="Z19" s="62"/>
      <c r="AA19" s="62"/>
      <c r="AB19" s="62"/>
    </row>
    <row r="20" spans="1:32" ht="33" customHeight="1" x14ac:dyDescent="0.25">
      <c r="A20" s="377" t="s">
        <v>195</v>
      </c>
      <c r="B20" s="377" t="s">
        <v>194</v>
      </c>
      <c r="C20" s="366" t="s">
        <v>193</v>
      </c>
      <c r="D20" s="366"/>
      <c r="E20" s="379" t="s">
        <v>192</v>
      </c>
      <c r="F20" s="379"/>
      <c r="G20" s="377" t="s">
        <v>587</v>
      </c>
      <c r="H20" s="385" t="s">
        <v>573</v>
      </c>
      <c r="I20" s="386"/>
      <c r="J20" s="386"/>
      <c r="K20" s="386"/>
      <c r="L20" s="385" t="s">
        <v>574</v>
      </c>
      <c r="M20" s="386"/>
      <c r="N20" s="386"/>
      <c r="O20" s="386"/>
      <c r="P20" s="385" t="s">
        <v>575</v>
      </c>
      <c r="Q20" s="386"/>
      <c r="R20" s="386"/>
      <c r="S20" s="386"/>
      <c r="T20" s="385" t="s">
        <v>576</v>
      </c>
      <c r="U20" s="386"/>
      <c r="V20" s="386"/>
      <c r="W20" s="386"/>
      <c r="X20" s="385" t="s">
        <v>577</v>
      </c>
      <c r="Y20" s="386"/>
      <c r="Z20" s="386"/>
      <c r="AA20" s="386"/>
      <c r="AB20" s="381" t="s">
        <v>191</v>
      </c>
      <c r="AC20" s="382"/>
      <c r="AD20" s="84"/>
      <c r="AE20" s="84"/>
      <c r="AF20" s="84"/>
    </row>
    <row r="21" spans="1:32" ht="99.75" customHeight="1" x14ac:dyDescent="0.25">
      <c r="A21" s="378"/>
      <c r="B21" s="378"/>
      <c r="C21" s="366"/>
      <c r="D21" s="366"/>
      <c r="E21" s="379"/>
      <c r="F21" s="379"/>
      <c r="G21" s="378"/>
      <c r="H21" s="366" t="s">
        <v>2</v>
      </c>
      <c r="I21" s="366"/>
      <c r="J21" s="366" t="s">
        <v>552</v>
      </c>
      <c r="K21" s="366"/>
      <c r="L21" s="366" t="s">
        <v>2</v>
      </c>
      <c r="M21" s="366"/>
      <c r="N21" s="366" t="s">
        <v>552</v>
      </c>
      <c r="O21" s="366"/>
      <c r="P21" s="366" t="s">
        <v>2</v>
      </c>
      <c r="Q21" s="366"/>
      <c r="R21" s="366" t="s">
        <v>552</v>
      </c>
      <c r="S21" s="366"/>
      <c r="T21" s="366" t="s">
        <v>2</v>
      </c>
      <c r="U21" s="366"/>
      <c r="V21" s="366" t="s">
        <v>552</v>
      </c>
      <c r="W21" s="366"/>
      <c r="X21" s="366" t="s">
        <v>2</v>
      </c>
      <c r="Y21" s="366"/>
      <c r="Z21" s="366" t="s">
        <v>552</v>
      </c>
      <c r="AA21" s="366"/>
      <c r="AB21" s="383"/>
      <c r="AC21" s="384"/>
    </row>
    <row r="22" spans="1:32" ht="89.25" customHeight="1" x14ac:dyDescent="0.25">
      <c r="A22" s="373"/>
      <c r="B22" s="373"/>
      <c r="C22" s="81" t="s">
        <v>2</v>
      </c>
      <c r="D22" s="81" t="s">
        <v>552</v>
      </c>
      <c r="E22" s="83" t="s">
        <v>588</v>
      </c>
      <c r="F22" s="83" t="s">
        <v>589</v>
      </c>
      <c r="G22" s="373"/>
      <c r="H22" s="82" t="s">
        <v>490</v>
      </c>
      <c r="I22" s="82" t="s">
        <v>491</v>
      </c>
      <c r="J22" s="82" t="s">
        <v>490</v>
      </c>
      <c r="K22" s="82" t="s">
        <v>491</v>
      </c>
      <c r="L22" s="82" t="s">
        <v>490</v>
      </c>
      <c r="M22" s="82" t="s">
        <v>491</v>
      </c>
      <c r="N22" s="82" t="s">
        <v>490</v>
      </c>
      <c r="O22" s="82" t="s">
        <v>491</v>
      </c>
      <c r="P22" s="82" t="s">
        <v>490</v>
      </c>
      <c r="Q22" s="82" t="s">
        <v>491</v>
      </c>
      <c r="R22" s="82" t="s">
        <v>490</v>
      </c>
      <c r="S22" s="82" t="s">
        <v>491</v>
      </c>
      <c r="T22" s="82" t="s">
        <v>490</v>
      </c>
      <c r="U22" s="82" t="s">
        <v>491</v>
      </c>
      <c r="V22" s="82" t="s">
        <v>490</v>
      </c>
      <c r="W22" s="82" t="s">
        <v>491</v>
      </c>
      <c r="X22" s="82" t="s">
        <v>490</v>
      </c>
      <c r="Y22" s="82" t="s">
        <v>491</v>
      </c>
      <c r="Z22" s="82" t="s">
        <v>490</v>
      </c>
      <c r="AA22" s="82" t="s">
        <v>491</v>
      </c>
      <c r="AB22" s="81" t="s">
        <v>190</v>
      </c>
      <c r="AC22" s="81" t="s">
        <v>572</v>
      </c>
    </row>
    <row r="23" spans="1:32" ht="19.5" customHeight="1" x14ac:dyDescent="0.25">
      <c r="A23" s="73">
        <v>1</v>
      </c>
      <c r="B23" s="73">
        <v>2</v>
      </c>
      <c r="C23" s="73">
        <v>3</v>
      </c>
      <c r="D23" s="73">
        <v>4</v>
      </c>
      <c r="E23" s="73">
        <v>5</v>
      </c>
      <c r="F23" s="73">
        <v>6</v>
      </c>
      <c r="G23" s="192">
        <v>7</v>
      </c>
      <c r="H23" s="243">
        <v>12</v>
      </c>
      <c r="I23" s="243">
        <v>13</v>
      </c>
      <c r="J23" s="243">
        <v>14</v>
      </c>
      <c r="K23" s="243">
        <v>15</v>
      </c>
      <c r="L23" s="243">
        <v>16</v>
      </c>
      <c r="M23" s="243">
        <v>17</v>
      </c>
      <c r="N23" s="243">
        <v>18</v>
      </c>
      <c r="O23" s="197">
        <v>19</v>
      </c>
      <c r="P23" s="197">
        <v>20</v>
      </c>
      <c r="Q23" s="197">
        <v>21</v>
      </c>
      <c r="R23" s="197">
        <v>22</v>
      </c>
      <c r="S23" s="197">
        <v>23</v>
      </c>
      <c r="T23" s="197">
        <v>24</v>
      </c>
      <c r="U23" s="197">
        <v>25</v>
      </c>
      <c r="V23" s="197">
        <v>26</v>
      </c>
      <c r="W23" s="197">
        <v>27</v>
      </c>
      <c r="X23" s="192">
        <v>28</v>
      </c>
      <c r="Y23" s="192">
        <v>29</v>
      </c>
      <c r="Z23" s="192">
        <v>30</v>
      </c>
      <c r="AA23" s="192">
        <v>31</v>
      </c>
      <c r="AB23" s="192">
        <v>32</v>
      </c>
      <c r="AC23" s="192">
        <v>33</v>
      </c>
    </row>
    <row r="24" spans="1:32" ht="47.25" customHeight="1" x14ac:dyDescent="0.25">
      <c r="A24" s="78">
        <v>1</v>
      </c>
      <c r="B24" s="77" t="s">
        <v>189</v>
      </c>
      <c r="C24" s="204">
        <v>0</v>
      </c>
      <c r="D24" s="204">
        <v>0.770374221344299</v>
      </c>
      <c r="E24" s="204">
        <v>0</v>
      </c>
      <c r="F24" s="204">
        <v>0</v>
      </c>
      <c r="G24" s="204">
        <v>0</v>
      </c>
      <c r="H24" s="204">
        <v>0</v>
      </c>
      <c r="I24" s="204">
        <v>0</v>
      </c>
      <c r="J24" s="204">
        <v>0.42299731108352562</v>
      </c>
      <c r="K24" s="204">
        <v>4</v>
      </c>
      <c r="L24" s="204">
        <v>0</v>
      </c>
      <c r="M24" s="204">
        <v>0</v>
      </c>
      <c r="N24" s="204">
        <v>0.18519109113186333</v>
      </c>
      <c r="O24" s="204">
        <v>4</v>
      </c>
      <c r="P24" s="204">
        <v>0</v>
      </c>
      <c r="Q24" s="204">
        <v>0</v>
      </c>
      <c r="R24" s="204">
        <v>3.0235995152327513E-2</v>
      </c>
      <c r="S24" s="204">
        <v>4</v>
      </c>
      <c r="T24" s="204">
        <v>0</v>
      </c>
      <c r="U24" s="204">
        <v>0</v>
      </c>
      <c r="V24" s="423">
        <v>0.10171382882425495</v>
      </c>
      <c r="W24" s="204">
        <v>4</v>
      </c>
      <c r="X24" s="185">
        <v>0</v>
      </c>
      <c r="Y24" s="187">
        <v>0</v>
      </c>
      <c r="Z24" s="204">
        <v>3.0235995152327513E-2</v>
      </c>
      <c r="AA24" s="204">
        <v>4</v>
      </c>
      <c r="AB24" s="204">
        <v>0</v>
      </c>
      <c r="AC24" s="204">
        <f>J24+N24+R24+V24+Z24</f>
        <v>0.770374221344299</v>
      </c>
    </row>
    <row r="25" spans="1:32" ht="24" customHeight="1" x14ac:dyDescent="0.25">
      <c r="A25" s="75" t="s">
        <v>188</v>
      </c>
      <c r="B25" s="50" t="s">
        <v>187</v>
      </c>
      <c r="C25" s="204">
        <v>0</v>
      </c>
      <c r="D25" s="204">
        <v>0</v>
      </c>
      <c r="E25" s="204">
        <v>0</v>
      </c>
      <c r="F25" s="204">
        <v>0</v>
      </c>
      <c r="G25" s="204">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v>0</v>
      </c>
      <c r="AC25" s="204">
        <v>0</v>
      </c>
    </row>
    <row r="26" spans="1:32" x14ac:dyDescent="0.25">
      <c r="A26" s="75" t="s">
        <v>186</v>
      </c>
      <c r="B26" s="50" t="s">
        <v>185</v>
      </c>
      <c r="C26" s="204">
        <v>0</v>
      </c>
      <c r="D26" s="204">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row>
    <row r="27" spans="1:32" ht="31.5" x14ac:dyDescent="0.25">
      <c r="A27" s="75" t="s">
        <v>184</v>
      </c>
      <c r="B27" s="50" t="s">
        <v>446</v>
      </c>
      <c r="C27" s="204">
        <v>0</v>
      </c>
      <c r="D27" s="204">
        <v>0.770374221344299</v>
      </c>
      <c r="E27" s="204">
        <v>0</v>
      </c>
      <c r="F27" s="204">
        <v>0</v>
      </c>
      <c r="G27" s="204">
        <v>0</v>
      </c>
      <c r="H27" s="204">
        <v>0</v>
      </c>
      <c r="I27" s="204">
        <v>0</v>
      </c>
      <c r="J27" s="204">
        <v>0.42299731108352562</v>
      </c>
      <c r="K27" s="204">
        <v>4</v>
      </c>
      <c r="L27" s="204">
        <v>0</v>
      </c>
      <c r="M27" s="204">
        <v>0</v>
      </c>
      <c r="N27" s="204">
        <v>0.18519109113186333</v>
      </c>
      <c r="O27" s="204">
        <v>4</v>
      </c>
      <c r="P27" s="204">
        <v>0</v>
      </c>
      <c r="Q27" s="204">
        <v>0</v>
      </c>
      <c r="R27" s="204">
        <v>3.0235995152327513E-2</v>
      </c>
      <c r="S27" s="204">
        <v>4</v>
      </c>
      <c r="T27" s="204">
        <v>0</v>
      </c>
      <c r="U27" s="204">
        <v>0</v>
      </c>
      <c r="V27" s="204">
        <v>0.10171382882425495</v>
      </c>
      <c r="W27" s="204">
        <v>4</v>
      </c>
      <c r="X27" s="80">
        <v>0</v>
      </c>
      <c r="Y27" s="204">
        <v>0</v>
      </c>
      <c r="Z27" s="204">
        <v>3.0235995152327513E-2</v>
      </c>
      <c r="AA27" s="204">
        <v>4</v>
      </c>
      <c r="AB27" s="204">
        <v>0</v>
      </c>
      <c r="AC27" s="204">
        <v>0.770374221344299</v>
      </c>
    </row>
    <row r="28" spans="1:32" x14ac:dyDescent="0.25">
      <c r="A28" s="75" t="s">
        <v>183</v>
      </c>
      <c r="B28" s="50" t="s">
        <v>182</v>
      </c>
      <c r="C28" s="204">
        <v>0</v>
      </c>
      <c r="D28" s="204">
        <v>0</v>
      </c>
      <c r="E28" s="204">
        <v>0</v>
      </c>
      <c r="F28" s="204">
        <v>0</v>
      </c>
      <c r="G28" s="204">
        <v>0</v>
      </c>
      <c r="H28" s="204">
        <v>0</v>
      </c>
      <c r="I28" s="204">
        <v>0</v>
      </c>
      <c r="J28" s="204">
        <v>0</v>
      </c>
      <c r="K28" s="204">
        <v>0</v>
      </c>
      <c r="L28" s="204">
        <v>0</v>
      </c>
      <c r="M28" s="204">
        <v>0</v>
      </c>
      <c r="N28" s="204">
        <v>0</v>
      </c>
      <c r="O28" s="204">
        <v>0</v>
      </c>
      <c r="P28" s="204">
        <v>0</v>
      </c>
      <c r="Q28" s="204">
        <v>0</v>
      </c>
      <c r="R28" s="204">
        <v>0</v>
      </c>
      <c r="S28" s="204">
        <v>0</v>
      </c>
      <c r="T28" s="204">
        <v>0</v>
      </c>
      <c r="U28" s="204">
        <v>0</v>
      </c>
      <c r="V28" s="204">
        <v>0</v>
      </c>
      <c r="W28" s="204">
        <v>0</v>
      </c>
      <c r="X28" s="204">
        <v>0</v>
      </c>
      <c r="Y28" s="204">
        <v>0</v>
      </c>
      <c r="Z28" s="204">
        <v>0</v>
      </c>
      <c r="AA28" s="204">
        <v>0</v>
      </c>
      <c r="AB28" s="204">
        <v>0</v>
      </c>
      <c r="AC28" s="204">
        <v>0</v>
      </c>
    </row>
    <row r="29" spans="1:32" x14ac:dyDescent="0.25">
      <c r="A29" s="75" t="s">
        <v>181</v>
      </c>
      <c r="B29" s="79" t="s">
        <v>180</v>
      </c>
      <c r="C29" s="204">
        <v>0</v>
      </c>
      <c r="D29" s="204">
        <v>0</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row>
    <row r="30" spans="1:32" ht="47.25" x14ac:dyDescent="0.25">
      <c r="A30" s="78" t="s">
        <v>61</v>
      </c>
      <c r="B30" s="77" t="s">
        <v>179</v>
      </c>
      <c r="C30" s="205">
        <v>0</v>
      </c>
      <c r="D30" s="205">
        <v>0.6713085020668399</v>
      </c>
      <c r="E30" s="204">
        <v>0</v>
      </c>
      <c r="F30" s="205">
        <v>0</v>
      </c>
      <c r="G30" s="204">
        <v>0</v>
      </c>
      <c r="H30" s="204">
        <v>0</v>
      </c>
      <c r="I30" s="204">
        <v>0</v>
      </c>
      <c r="J30" s="204">
        <v>0.26347966687851138</v>
      </c>
      <c r="K30" s="204">
        <v>4</v>
      </c>
      <c r="L30" s="205">
        <v>0</v>
      </c>
      <c r="M30" s="204">
        <v>0</v>
      </c>
      <c r="N30" s="204">
        <v>0.25755598833807308</v>
      </c>
      <c r="O30" s="204">
        <v>4</v>
      </c>
      <c r="P30" s="204">
        <v>0</v>
      </c>
      <c r="Q30" s="204">
        <v>0</v>
      </c>
      <c r="R30" s="204">
        <v>3.0235995152327513E-2</v>
      </c>
      <c r="S30" s="204">
        <v>4</v>
      </c>
      <c r="T30" s="204">
        <v>0</v>
      </c>
      <c r="U30" s="204">
        <v>0</v>
      </c>
      <c r="V30" s="204">
        <v>8.9800856545600369E-2</v>
      </c>
      <c r="W30" s="204">
        <v>4</v>
      </c>
      <c r="X30" s="185">
        <v>0</v>
      </c>
      <c r="Y30" s="187">
        <v>0</v>
      </c>
      <c r="Z30" s="204">
        <v>3.0235995152327513E-2</v>
      </c>
      <c r="AA30" s="204">
        <v>4</v>
      </c>
      <c r="AB30" s="205">
        <v>0</v>
      </c>
      <c r="AC30" s="204">
        <f>J30+N30+R30+V30+Z30</f>
        <v>0.6713085020668399</v>
      </c>
    </row>
    <row r="31" spans="1:32" x14ac:dyDescent="0.25">
      <c r="A31" s="78" t="s">
        <v>178</v>
      </c>
      <c r="B31" s="50" t="s">
        <v>177</v>
      </c>
      <c r="C31" s="204">
        <v>0</v>
      </c>
      <c r="D31" s="204">
        <v>0</v>
      </c>
      <c r="E31" s="204">
        <v>0</v>
      </c>
      <c r="F31" s="204">
        <v>0</v>
      </c>
      <c r="G31" s="204">
        <v>0</v>
      </c>
      <c r="H31" s="204">
        <v>0</v>
      </c>
      <c r="I31" s="204">
        <v>0</v>
      </c>
      <c r="J31" s="204">
        <v>0</v>
      </c>
      <c r="K31" s="204">
        <v>0</v>
      </c>
      <c r="L31" s="204">
        <v>0</v>
      </c>
      <c r="M31" s="204">
        <v>0</v>
      </c>
      <c r="N31" s="204">
        <v>0</v>
      </c>
      <c r="O31" s="204">
        <v>0</v>
      </c>
      <c r="P31" s="204">
        <v>0</v>
      </c>
      <c r="Q31" s="204">
        <v>0</v>
      </c>
      <c r="R31" s="204">
        <v>0</v>
      </c>
      <c r="S31" s="204">
        <v>0</v>
      </c>
      <c r="T31" s="204">
        <v>0</v>
      </c>
      <c r="U31" s="204">
        <v>0</v>
      </c>
      <c r="V31" s="204">
        <v>0</v>
      </c>
      <c r="W31" s="204">
        <v>0</v>
      </c>
      <c r="X31" s="204">
        <v>0</v>
      </c>
      <c r="Y31" s="204">
        <v>0</v>
      </c>
      <c r="Z31" s="204">
        <v>0</v>
      </c>
      <c r="AA31" s="204">
        <v>0</v>
      </c>
      <c r="AB31" s="204">
        <v>0</v>
      </c>
      <c r="AC31" s="204">
        <v>0</v>
      </c>
    </row>
    <row r="32" spans="1:32" ht="31.5" x14ac:dyDescent="0.25">
      <c r="A32" s="78" t="s">
        <v>176</v>
      </c>
      <c r="B32" s="50" t="s">
        <v>175</v>
      </c>
      <c r="C32" s="204">
        <v>0</v>
      </c>
      <c r="D32" s="204">
        <v>0</v>
      </c>
      <c r="E32" s="204">
        <v>0</v>
      </c>
      <c r="F32" s="204">
        <v>0</v>
      </c>
      <c r="G32" s="204">
        <v>0</v>
      </c>
      <c r="H32" s="204">
        <v>0</v>
      </c>
      <c r="I32" s="204">
        <v>0</v>
      </c>
      <c r="J32" s="204">
        <v>0</v>
      </c>
      <c r="K32" s="204">
        <v>0</v>
      </c>
      <c r="L32" s="204">
        <v>0</v>
      </c>
      <c r="M32" s="204">
        <v>0</v>
      </c>
      <c r="N32" s="204">
        <v>0</v>
      </c>
      <c r="O32" s="204">
        <v>0</v>
      </c>
      <c r="P32" s="204">
        <v>0</v>
      </c>
      <c r="Q32" s="204">
        <v>0</v>
      </c>
      <c r="R32" s="204">
        <v>0</v>
      </c>
      <c r="S32" s="204">
        <v>0</v>
      </c>
      <c r="T32" s="204">
        <v>0</v>
      </c>
      <c r="U32" s="204">
        <v>0</v>
      </c>
      <c r="V32" s="204">
        <v>0</v>
      </c>
      <c r="W32" s="204">
        <v>0</v>
      </c>
      <c r="X32" s="204">
        <v>0</v>
      </c>
      <c r="Y32" s="204">
        <v>0</v>
      </c>
      <c r="Z32" s="204">
        <v>0</v>
      </c>
      <c r="AA32" s="204">
        <v>0</v>
      </c>
      <c r="AB32" s="204">
        <v>0</v>
      </c>
      <c r="AC32" s="204">
        <v>0</v>
      </c>
    </row>
    <row r="33" spans="1:29" x14ac:dyDescent="0.25">
      <c r="A33" s="78" t="s">
        <v>174</v>
      </c>
      <c r="B33" s="50" t="s">
        <v>173</v>
      </c>
      <c r="C33" s="205">
        <v>0</v>
      </c>
      <c r="D33" s="205">
        <v>0</v>
      </c>
      <c r="E33" s="204">
        <v>0</v>
      </c>
      <c r="F33" s="205">
        <v>0</v>
      </c>
      <c r="G33" s="204">
        <v>0</v>
      </c>
      <c r="H33" s="204">
        <v>0</v>
      </c>
      <c r="I33" s="204">
        <v>0</v>
      </c>
      <c r="J33" s="204">
        <v>0</v>
      </c>
      <c r="K33" s="204">
        <v>0</v>
      </c>
      <c r="L33" s="205">
        <v>0</v>
      </c>
      <c r="M33" s="204">
        <v>0</v>
      </c>
      <c r="N33" s="204">
        <v>0</v>
      </c>
      <c r="O33" s="204">
        <v>0</v>
      </c>
      <c r="P33" s="204">
        <v>0</v>
      </c>
      <c r="Q33" s="204">
        <v>0</v>
      </c>
      <c r="R33" s="204">
        <v>0</v>
      </c>
      <c r="S33" s="204">
        <v>0</v>
      </c>
      <c r="T33" s="204">
        <v>0</v>
      </c>
      <c r="U33" s="204">
        <v>0</v>
      </c>
      <c r="V33" s="204">
        <v>0</v>
      </c>
      <c r="W33" s="204">
        <v>0</v>
      </c>
      <c r="X33" s="204">
        <v>0</v>
      </c>
      <c r="Y33" s="204">
        <v>0</v>
      </c>
      <c r="Z33" s="204">
        <v>0</v>
      </c>
      <c r="AA33" s="204">
        <v>0</v>
      </c>
      <c r="AB33" s="205">
        <v>0</v>
      </c>
      <c r="AC33" s="204">
        <v>0</v>
      </c>
    </row>
    <row r="34" spans="1:29" x14ac:dyDescent="0.25">
      <c r="A34" s="78" t="s">
        <v>172</v>
      </c>
      <c r="B34" s="50" t="s">
        <v>171</v>
      </c>
      <c r="C34" s="205">
        <v>0</v>
      </c>
      <c r="D34" s="205">
        <v>0.6713085020668399</v>
      </c>
      <c r="E34" s="204">
        <v>0</v>
      </c>
      <c r="F34" s="205">
        <v>0</v>
      </c>
      <c r="G34" s="204">
        <v>0</v>
      </c>
      <c r="H34" s="204">
        <v>0</v>
      </c>
      <c r="I34" s="204">
        <v>0</v>
      </c>
      <c r="J34" s="204">
        <v>0.26347966687851138</v>
      </c>
      <c r="K34" s="204">
        <v>4</v>
      </c>
      <c r="L34" s="204">
        <v>0</v>
      </c>
      <c r="M34" s="204">
        <v>0</v>
      </c>
      <c r="N34" s="204">
        <v>0.25755598833807308</v>
      </c>
      <c r="O34" s="204">
        <v>4</v>
      </c>
      <c r="P34" s="204">
        <v>0</v>
      </c>
      <c r="Q34" s="204">
        <v>0</v>
      </c>
      <c r="R34" s="204">
        <v>3.0235995152327513E-2</v>
      </c>
      <c r="S34" s="204">
        <v>4</v>
      </c>
      <c r="T34" s="204">
        <v>0</v>
      </c>
      <c r="U34" s="204">
        <v>0</v>
      </c>
      <c r="V34" s="204">
        <v>8.9800856545600369E-2</v>
      </c>
      <c r="W34" s="204">
        <v>4</v>
      </c>
      <c r="X34" s="204">
        <v>0</v>
      </c>
      <c r="Y34" s="204">
        <v>0</v>
      </c>
      <c r="Z34" s="204">
        <v>3.0235995152327513E-2</v>
      </c>
      <c r="AA34" s="204">
        <v>4</v>
      </c>
      <c r="AB34" s="205">
        <v>0</v>
      </c>
      <c r="AC34" s="204">
        <f>J34+N34+R34+V34+Z34</f>
        <v>0.6713085020668399</v>
      </c>
    </row>
    <row r="35" spans="1:29" ht="31.5" x14ac:dyDescent="0.25">
      <c r="A35" s="78" t="s">
        <v>60</v>
      </c>
      <c r="B35" s="77" t="s">
        <v>170</v>
      </c>
      <c r="C35" s="204">
        <v>0</v>
      </c>
      <c r="D35" s="204">
        <v>0</v>
      </c>
      <c r="E35" s="204">
        <v>0</v>
      </c>
      <c r="F35" s="204">
        <v>0</v>
      </c>
      <c r="G35" s="204">
        <v>0</v>
      </c>
      <c r="H35" s="204">
        <v>0</v>
      </c>
      <c r="I35" s="204">
        <v>0</v>
      </c>
      <c r="J35" s="204">
        <v>0</v>
      </c>
      <c r="K35" s="204">
        <v>0</v>
      </c>
      <c r="L35" s="204">
        <v>0</v>
      </c>
      <c r="M35" s="204">
        <v>0</v>
      </c>
      <c r="N35" s="204">
        <v>0</v>
      </c>
      <c r="O35" s="204">
        <v>0</v>
      </c>
      <c r="P35" s="204">
        <v>0</v>
      </c>
      <c r="Q35" s="204">
        <v>0</v>
      </c>
      <c r="R35" s="204">
        <v>0</v>
      </c>
      <c r="S35" s="204">
        <v>0</v>
      </c>
      <c r="T35" s="204">
        <v>0</v>
      </c>
      <c r="U35" s="204">
        <v>0</v>
      </c>
      <c r="V35" s="204">
        <v>0</v>
      </c>
      <c r="W35" s="204">
        <v>0</v>
      </c>
      <c r="X35" s="204">
        <v>0</v>
      </c>
      <c r="Y35" s="204">
        <v>0</v>
      </c>
      <c r="Z35" s="204">
        <v>0</v>
      </c>
      <c r="AA35" s="204">
        <v>0</v>
      </c>
      <c r="AB35" s="204">
        <v>0</v>
      </c>
      <c r="AC35" s="204">
        <f>J35+N35+R35+T35+X35</f>
        <v>0</v>
      </c>
    </row>
    <row r="36" spans="1:29" ht="31.5" x14ac:dyDescent="0.25">
      <c r="A36" s="75" t="s">
        <v>169</v>
      </c>
      <c r="B36" s="74" t="s">
        <v>168</v>
      </c>
      <c r="C36" s="204">
        <v>0</v>
      </c>
      <c r="D36" s="204">
        <v>0</v>
      </c>
      <c r="E36" s="204">
        <v>0</v>
      </c>
      <c r="F36" s="204">
        <v>0</v>
      </c>
      <c r="G36" s="204">
        <v>0</v>
      </c>
      <c r="H36" s="204">
        <v>0</v>
      </c>
      <c r="I36" s="204">
        <v>0</v>
      </c>
      <c r="J36" s="204">
        <v>0</v>
      </c>
      <c r="K36" s="204">
        <v>0</v>
      </c>
      <c r="L36" s="204">
        <v>0</v>
      </c>
      <c r="M36" s="204">
        <v>0</v>
      </c>
      <c r="N36" s="204">
        <v>0</v>
      </c>
      <c r="O36" s="204">
        <v>0</v>
      </c>
      <c r="P36" s="204">
        <v>0</v>
      </c>
      <c r="Q36" s="204">
        <v>0</v>
      </c>
      <c r="R36" s="204">
        <v>0</v>
      </c>
      <c r="S36" s="204">
        <v>0</v>
      </c>
      <c r="T36" s="204">
        <v>0</v>
      </c>
      <c r="U36" s="204">
        <v>0</v>
      </c>
      <c r="V36" s="204">
        <v>0</v>
      </c>
      <c r="W36" s="204">
        <v>0</v>
      </c>
      <c r="X36" s="204">
        <v>0</v>
      </c>
      <c r="Y36" s="204">
        <v>0</v>
      </c>
      <c r="Z36" s="204">
        <v>0</v>
      </c>
      <c r="AA36" s="204">
        <v>0</v>
      </c>
      <c r="AB36" s="204">
        <v>0</v>
      </c>
      <c r="AC36" s="204">
        <v>0</v>
      </c>
    </row>
    <row r="37" spans="1:29" x14ac:dyDescent="0.25">
      <c r="A37" s="75" t="s">
        <v>167</v>
      </c>
      <c r="B37" s="74" t="s">
        <v>157</v>
      </c>
      <c r="C37" s="204">
        <v>0</v>
      </c>
      <c r="D37" s="204">
        <v>0</v>
      </c>
      <c r="E37" s="204">
        <v>0</v>
      </c>
      <c r="F37" s="204">
        <v>0</v>
      </c>
      <c r="G37" s="204">
        <v>0</v>
      </c>
      <c r="H37" s="204">
        <v>0</v>
      </c>
      <c r="I37" s="204">
        <v>0</v>
      </c>
      <c r="J37" s="204">
        <v>0</v>
      </c>
      <c r="K37" s="204">
        <v>0</v>
      </c>
      <c r="L37" s="204">
        <v>0</v>
      </c>
      <c r="M37" s="204">
        <v>0</v>
      </c>
      <c r="N37" s="204">
        <v>0</v>
      </c>
      <c r="O37" s="204">
        <v>0</v>
      </c>
      <c r="P37" s="204">
        <v>0</v>
      </c>
      <c r="Q37" s="204">
        <v>0</v>
      </c>
      <c r="R37" s="204">
        <v>0</v>
      </c>
      <c r="S37" s="204">
        <v>0</v>
      </c>
      <c r="T37" s="204">
        <v>0</v>
      </c>
      <c r="U37" s="204">
        <v>0</v>
      </c>
      <c r="V37" s="204">
        <v>0</v>
      </c>
      <c r="W37" s="204">
        <v>0</v>
      </c>
      <c r="X37" s="204">
        <v>0</v>
      </c>
      <c r="Y37" s="204">
        <v>0</v>
      </c>
      <c r="Z37" s="204">
        <v>0</v>
      </c>
      <c r="AA37" s="204">
        <v>0</v>
      </c>
      <c r="AB37" s="204">
        <v>0</v>
      </c>
      <c r="AC37" s="204">
        <v>0</v>
      </c>
    </row>
    <row r="38" spans="1:29" x14ac:dyDescent="0.25">
      <c r="A38" s="75" t="s">
        <v>166</v>
      </c>
      <c r="B38" s="74" t="s">
        <v>155</v>
      </c>
      <c r="C38" s="204">
        <v>0</v>
      </c>
      <c r="D38" s="204">
        <v>0</v>
      </c>
      <c r="E38" s="204">
        <v>0</v>
      </c>
      <c r="F38" s="204">
        <v>0</v>
      </c>
      <c r="G38" s="204">
        <v>0</v>
      </c>
      <c r="H38" s="204">
        <v>0</v>
      </c>
      <c r="I38" s="204">
        <v>0</v>
      </c>
      <c r="J38" s="204">
        <v>0</v>
      </c>
      <c r="K38" s="204">
        <v>0</v>
      </c>
      <c r="L38" s="204">
        <v>0</v>
      </c>
      <c r="M38" s="204">
        <v>0</v>
      </c>
      <c r="N38" s="204">
        <v>0</v>
      </c>
      <c r="O38" s="204">
        <v>0</v>
      </c>
      <c r="P38" s="204">
        <v>0</v>
      </c>
      <c r="Q38" s="204">
        <v>0</v>
      </c>
      <c r="R38" s="204">
        <v>0</v>
      </c>
      <c r="S38" s="204">
        <v>0</v>
      </c>
      <c r="T38" s="204">
        <v>0</v>
      </c>
      <c r="U38" s="204">
        <v>0</v>
      </c>
      <c r="V38" s="204">
        <v>0</v>
      </c>
      <c r="W38" s="204">
        <v>0</v>
      </c>
      <c r="X38" s="204">
        <v>0</v>
      </c>
      <c r="Y38" s="204">
        <v>0</v>
      </c>
      <c r="Z38" s="204">
        <v>0</v>
      </c>
      <c r="AA38" s="204">
        <v>0</v>
      </c>
      <c r="AB38" s="204">
        <v>0</v>
      </c>
      <c r="AC38" s="204">
        <v>0</v>
      </c>
    </row>
    <row r="39" spans="1:29" ht="31.5" x14ac:dyDescent="0.25">
      <c r="A39" s="75" t="s">
        <v>165</v>
      </c>
      <c r="B39" s="50" t="s">
        <v>153</v>
      </c>
      <c r="C39" s="204">
        <v>0</v>
      </c>
      <c r="D39" s="204">
        <v>0</v>
      </c>
      <c r="E39" s="204">
        <v>0</v>
      </c>
      <c r="F39" s="204">
        <v>0</v>
      </c>
      <c r="G39" s="204">
        <v>0</v>
      </c>
      <c r="H39" s="204">
        <v>0</v>
      </c>
      <c r="I39" s="204">
        <v>0</v>
      </c>
      <c r="J39" s="204">
        <v>0</v>
      </c>
      <c r="K39" s="204">
        <v>0</v>
      </c>
      <c r="L39" s="204">
        <v>0</v>
      </c>
      <c r="M39" s="204">
        <v>0</v>
      </c>
      <c r="N39" s="204">
        <v>0</v>
      </c>
      <c r="O39" s="204">
        <v>0</v>
      </c>
      <c r="P39" s="204">
        <v>0</v>
      </c>
      <c r="Q39" s="204">
        <v>0</v>
      </c>
      <c r="R39" s="204">
        <v>0</v>
      </c>
      <c r="S39" s="204">
        <v>0</v>
      </c>
      <c r="T39" s="204">
        <v>0</v>
      </c>
      <c r="U39" s="204">
        <v>0</v>
      </c>
      <c r="V39" s="204">
        <v>0</v>
      </c>
      <c r="W39" s="204">
        <v>0</v>
      </c>
      <c r="X39" s="204">
        <v>0</v>
      </c>
      <c r="Y39" s="204">
        <v>0</v>
      </c>
      <c r="Z39" s="204">
        <v>0</v>
      </c>
      <c r="AA39" s="204">
        <v>0</v>
      </c>
      <c r="AB39" s="204">
        <v>0</v>
      </c>
      <c r="AC39" s="204">
        <v>0</v>
      </c>
    </row>
    <row r="40" spans="1:29" ht="31.5" x14ac:dyDescent="0.25">
      <c r="A40" s="75" t="s">
        <v>164</v>
      </c>
      <c r="B40" s="50" t="s">
        <v>151</v>
      </c>
      <c r="C40" s="204">
        <v>0</v>
      </c>
      <c r="D40" s="204">
        <v>0</v>
      </c>
      <c r="E40" s="204">
        <v>0</v>
      </c>
      <c r="F40" s="204">
        <v>0</v>
      </c>
      <c r="G40" s="204">
        <v>0</v>
      </c>
      <c r="H40" s="204">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204">
        <v>0</v>
      </c>
      <c r="Y40" s="204">
        <v>0</v>
      </c>
      <c r="Z40" s="204">
        <v>0</v>
      </c>
      <c r="AA40" s="204">
        <v>0</v>
      </c>
      <c r="AB40" s="204">
        <v>0</v>
      </c>
      <c r="AC40" s="204">
        <v>0</v>
      </c>
    </row>
    <row r="41" spans="1:29" x14ac:dyDescent="0.25">
      <c r="A41" s="75" t="s">
        <v>163</v>
      </c>
      <c r="B41" s="50" t="s">
        <v>149</v>
      </c>
      <c r="C41" s="204">
        <v>0</v>
      </c>
      <c r="D41" s="204">
        <v>0</v>
      </c>
      <c r="E41" s="204">
        <v>0</v>
      </c>
      <c r="F41" s="204">
        <v>0</v>
      </c>
      <c r="G41" s="204">
        <v>0</v>
      </c>
      <c r="H41" s="204">
        <v>0</v>
      </c>
      <c r="I41" s="204">
        <v>0</v>
      </c>
      <c r="J41" s="204">
        <v>0</v>
      </c>
      <c r="K41" s="204">
        <v>0</v>
      </c>
      <c r="L41" s="204">
        <v>0</v>
      </c>
      <c r="M41" s="204">
        <v>0</v>
      </c>
      <c r="N41" s="204">
        <v>0</v>
      </c>
      <c r="O41" s="204">
        <v>0</v>
      </c>
      <c r="P41" s="204">
        <v>0</v>
      </c>
      <c r="Q41" s="204">
        <v>0</v>
      </c>
      <c r="R41" s="204">
        <v>0</v>
      </c>
      <c r="S41" s="204">
        <v>0</v>
      </c>
      <c r="T41" s="204">
        <v>0</v>
      </c>
      <c r="U41" s="204">
        <v>0</v>
      </c>
      <c r="V41" s="204">
        <v>0</v>
      </c>
      <c r="W41" s="204">
        <v>0</v>
      </c>
      <c r="X41" s="204">
        <v>0</v>
      </c>
      <c r="Y41" s="204">
        <v>0</v>
      </c>
      <c r="Z41" s="204">
        <v>0</v>
      </c>
      <c r="AA41" s="204">
        <v>0</v>
      </c>
      <c r="AB41" s="204">
        <v>0</v>
      </c>
      <c r="AC41" s="204">
        <v>0</v>
      </c>
    </row>
    <row r="42" spans="1:29" ht="18.75" x14ac:dyDescent="0.25">
      <c r="A42" s="75" t="s">
        <v>162</v>
      </c>
      <c r="B42" s="74" t="s">
        <v>147</v>
      </c>
      <c r="C42" s="204">
        <v>0</v>
      </c>
      <c r="D42" s="204">
        <v>0</v>
      </c>
      <c r="E42" s="204">
        <v>0</v>
      </c>
      <c r="F42" s="204">
        <v>0</v>
      </c>
      <c r="G42" s="204">
        <v>0</v>
      </c>
      <c r="H42" s="204">
        <v>0</v>
      </c>
      <c r="I42" s="204">
        <v>0</v>
      </c>
      <c r="J42" s="204">
        <v>0</v>
      </c>
      <c r="K42" s="204">
        <v>0</v>
      </c>
      <c r="L42" s="204">
        <v>0</v>
      </c>
      <c r="M42" s="204">
        <v>0</v>
      </c>
      <c r="N42" s="204">
        <v>0</v>
      </c>
      <c r="O42" s="204">
        <v>0</v>
      </c>
      <c r="P42" s="204">
        <v>0</v>
      </c>
      <c r="Q42" s="204">
        <v>0</v>
      </c>
      <c r="R42" s="204">
        <v>0</v>
      </c>
      <c r="S42" s="204">
        <v>0</v>
      </c>
      <c r="T42" s="204">
        <v>0</v>
      </c>
      <c r="U42" s="204">
        <v>0</v>
      </c>
      <c r="V42" s="204">
        <v>0</v>
      </c>
      <c r="W42" s="204">
        <v>0</v>
      </c>
      <c r="X42" s="204">
        <v>0</v>
      </c>
      <c r="Y42" s="204">
        <v>0</v>
      </c>
      <c r="Z42" s="204">
        <v>0</v>
      </c>
      <c r="AA42" s="204">
        <v>0</v>
      </c>
      <c r="AB42" s="204">
        <v>0</v>
      </c>
      <c r="AC42" s="204">
        <v>0</v>
      </c>
    </row>
    <row r="43" spans="1:29" x14ac:dyDescent="0.25">
      <c r="A43" s="78" t="s">
        <v>59</v>
      </c>
      <c r="B43" s="77" t="s">
        <v>161</v>
      </c>
      <c r="C43" s="204">
        <v>0</v>
      </c>
      <c r="D43" s="204">
        <v>0</v>
      </c>
      <c r="E43" s="204">
        <v>0</v>
      </c>
      <c r="F43" s="204">
        <v>0</v>
      </c>
      <c r="G43" s="204">
        <v>0</v>
      </c>
      <c r="H43" s="204">
        <v>0</v>
      </c>
      <c r="I43" s="204">
        <v>0</v>
      </c>
      <c r="J43" s="204">
        <v>0</v>
      </c>
      <c r="K43" s="204">
        <v>0</v>
      </c>
      <c r="L43" s="204">
        <v>0</v>
      </c>
      <c r="M43" s="204">
        <v>0</v>
      </c>
      <c r="N43" s="204">
        <v>0</v>
      </c>
      <c r="O43" s="204">
        <v>0</v>
      </c>
      <c r="P43" s="204">
        <v>0</v>
      </c>
      <c r="Q43" s="204">
        <v>0</v>
      </c>
      <c r="R43" s="204">
        <v>0</v>
      </c>
      <c r="S43" s="204">
        <v>0</v>
      </c>
      <c r="T43" s="204">
        <v>0</v>
      </c>
      <c r="U43" s="204">
        <v>0</v>
      </c>
      <c r="V43" s="204">
        <v>0</v>
      </c>
      <c r="W43" s="204">
        <v>0</v>
      </c>
      <c r="X43" s="204">
        <v>0</v>
      </c>
      <c r="Y43" s="204">
        <v>0</v>
      </c>
      <c r="Z43" s="204">
        <v>0</v>
      </c>
      <c r="AA43" s="204">
        <v>0</v>
      </c>
      <c r="AB43" s="204">
        <v>0</v>
      </c>
      <c r="AC43" s="204">
        <v>0</v>
      </c>
    </row>
    <row r="44" spans="1:29" x14ac:dyDescent="0.25">
      <c r="A44" s="75" t="s">
        <v>160</v>
      </c>
      <c r="B44" s="50" t="s">
        <v>159</v>
      </c>
      <c r="C44" s="204">
        <v>0</v>
      </c>
      <c r="D44" s="204">
        <v>0</v>
      </c>
      <c r="E44" s="204">
        <v>0</v>
      </c>
      <c r="F44" s="204">
        <v>0</v>
      </c>
      <c r="G44" s="204">
        <v>0</v>
      </c>
      <c r="H44" s="204">
        <v>0</v>
      </c>
      <c r="I44" s="204">
        <v>0</v>
      </c>
      <c r="J44" s="204">
        <v>0</v>
      </c>
      <c r="K44" s="204">
        <v>0</v>
      </c>
      <c r="L44" s="204">
        <v>0</v>
      </c>
      <c r="M44" s="204">
        <v>0</v>
      </c>
      <c r="N44" s="204">
        <v>0</v>
      </c>
      <c r="O44" s="204">
        <v>0</v>
      </c>
      <c r="P44" s="204">
        <v>0</v>
      </c>
      <c r="Q44" s="204">
        <v>0</v>
      </c>
      <c r="R44" s="204">
        <v>0</v>
      </c>
      <c r="S44" s="204">
        <v>0</v>
      </c>
      <c r="T44" s="204">
        <v>0</v>
      </c>
      <c r="U44" s="204">
        <v>0</v>
      </c>
      <c r="V44" s="204">
        <v>0</v>
      </c>
      <c r="W44" s="204">
        <v>0</v>
      </c>
      <c r="X44" s="204">
        <v>0</v>
      </c>
      <c r="Y44" s="204">
        <v>0</v>
      </c>
      <c r="Z44" s="204">
        <v>0</v>
      </c>
      <c r="AA44" s="204">
        <v>0</v>
      </c>
      <c r="AB44" s="204">
        <v>0</v>
      </c>
      <c r="AC44" s="204">
        <v>0</v>
      </c>
    </row>
    <row r="45" spans="1:29" x14ac:dyDescent="0.25">
      <c r="A45" s="75" t="s">
        <v>158</v>
      </c>
      <c r="B45" s="50" t="s">
        <v>157</v>
      </c>
      <c r="C45" s="204">
        <v>0</v>
      </c>
      <c r="D45" s="204">
        <v>0</v>
      </c>
      <c r="E45" s="204">
        <v>0</v>
      </c>
      <c r="F45" s="204">
        <v>0</v>
      </c>
      <c r="G45" s="204">
        <v>0</v>
      </c>
      <c r="H45" s="204">
        <v>0</v>
      </c>
      <c r="I45" s="204">
        <v>0</v>
      </c>
      <c r="J45" s="204">
        <v>0</v>
      </c>
      <c r="K45" s="204">
        <v>0</v>
      </c>
      <c r="L45" s="204">
        <v>0</v>
      </c>
      <c r="M45" s="204">
        <v>0</v>
      </c>
      <c r="N45" s="204">
        <v>0</v>
      </c>
      <c r="O45" s="204">
        <v>0</v>
      </c>
      <c r="P45" s="204">
        <v>0</v>
      </c>
      <c r="Q45" s="204">
        <v>0</v>
      </c>
      <c r="R45" s="204">
        <v>0</v>
      </c>
      <c r="S45" s="204">
        <v>0</v>
      </c>
      <c r="T45" s="204">
        <v>0</v>
      </c>
      <c r="U45" s="204">
        <v>0</v>
      </c>
      <c r="V45" s="204">
        <v>0</v>
      </c>
      <c r="W45" s="204">
        <v>0</v>
      </c>
      <c r="X45" s="204">
        <v>0</v>
      </c>
      <c r="Y45" s="204">
        <v>0</v>
      </c>
      <c r="Z45" s="204">
        <v>0</v>
      </c>
      <c r="AA45" s="204">
        <v>0</v>
      </c>
      <c r="AB45" s="204">
        <v>0</v>
      </c>
      <c r="AC45" s="204">
        <v>0</v>
      </c>
    </row>
    <row r="46" spans="1:29" x14ac:dyDescent="0.25">
      <c r="A46" s="75" t="s">
        <v>156</v>
      </c>
      <c r="B46" s="50" t="s">
        <v>155</v>
      </c>
      <c r="C46" s="204">
        <v>0</v>
      </c>
      <c r="D46" s="204">
        <v>0</v>
      </c>
      <c r="E46" s="204">
        <v>0</v>
      </c>
      <c r="F46" s="204">
        <v>0</v>
      </c>
      <c r="G46" s="204">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4">
        <v>0</v>
      </c>
      <c r="AA46" s="204">
        <v>0</v>
      </c>
      <c r="AB46" s="204">
        <v>0</v>
      </c>
      <c r="AC46" s="204">
        <v>0</v>
      </c>
    </row>
    <row r="47" spans="1:29" ht="31.5" x14ac:dyDescent="0.25">
      <c r="A47" s="75" t="s">
        <v>154</v>
      </c>
      <c r="B47" s="50" t="s">
        <v>153</v>
      </c>
      <c r="C47" s="204">
        <v>0</v>
      </c>
      <c r="D47" s="204">
        <v>0</v>
      </c>
      <c r="E47" s="204">
        <v>0</v>
      </c>
      <c r="F47" s="204">
        <v>0</v>
      </c>
      <c r="G47" s="204">
        <v>0</v>
      </c>
      <c r="H47" s="204">
        <v>0</v>
      </c>
      <c r="I47" s="204">
        <v>0</v>
      </c>
      <c r="J47" s="204">
        <v>0</v>
      </c>
      <c r="K47" s="204">
        <v>0</v>
      </c>
      <c r="L47" s="204">
        <v>0</v>
      </c>
      <c r="M47" s="204">
        <v>0</v>
      </c>
      <c r="N47" s="204">
        <v>0</v>
      </c>
      <c r="O47" s="204">
        <v>0</v>
      </c>
      <c r="P47" s="204">
        <v>0</v>
      </c>
      <c r="Q47" s="204">
        <v>0</v>
      </c>
      <c r="R47" s="204">
        <v>0</v>
      </c>
      <c r="S47" s="204">
        <v>0</v>
      </c>
      <c r="T47" s="204">
        <v>0</v>
      </c>
      <c r="U47" s="204">
        <v>0</v>
      </c>
      <c r="V47" s="204">
        <v>0</v>
      </c>
      <c r="W47" s="204">
        <v>0</v>
      </c>
      <c r="X47" s="204">
        <v>0</v>
      </c>
      <c r="Y47" s="204">
        <v>0</v>
      </c>
      <c r="Z47" s="204">
        <v>0</v>
      </c>
      <c r="AA47" s="204">
        <v>0</v>
      </c>
      <c r="AB47" s="204">
        <v>0</v>
      </c>
      <c r="AC47" s="204">
        <v>0</v>
      </c>
    </row>
    <row r="48" spans="1:29" ht="31.5" x14ac:dyDescent="0.25">
      <c r="A48" s="75" t="s">
        <v>152</v>
      </c>
      <c r="B48" s="50" t="s">
        <v>151</v>
      </c>
      <c r="C48" s="204">
        <v>0</v>
      </c>
      <c r="D48" s="204">
        <v>0</v>
      </c>
      <c r="E48" s="204">
        <v>0</v>
      </c>
      <c r="F48" s="204">
        <v>0</v>
      </c>
      <c r="G48" s="204">
        <v>0</v>
      </c>
      <c r="H48" s="204">
        <v>0</v>
      </c>
      <c r="I48" s="204">
        <v>0</v>
      </c>
      <c r="J48" s="204">
        <v>0</v>
      </c>
      <c r="K48" s="204">
        <v>0</v>
      </c>
      <c r="L48" s="204">
        <v>0</v>
      </c>
      <c r="M48" s="204">
        <v>0</v>
      </c>
      <c r="N48" s="204">
        <v>0</v>
      </c>
      <c r="O48" s="204">
        <v>0</v>
      </c>
      <c r="P48" s="204">
        <v>0</v>
      </c>
      <c r="Q48" s="204">
        <v>0</v>
      </c>
      <c r="R48" s="204">
        <v>0</v>
      </c>
      <c r="S48" s="204">
        <v>0</v>
      </c>
      <c r="T48" s="204">
        <v>0</v>
      </c>
      <c r="U48" s="204">
        <v>0</v>
      </c>
      <c r="V48" s="204">
        <v>0</v>
      </c>
      <c r="W48" s="204">
        <v>0</v>
      </c>
      <c r="X48" s="204">
        <v>0</v>
      </c>
      <c r="Y48" s="204">
        <v>0</v>
      </c>
      <c r="Z48" s="204">
        <v>0</v>
      </c>
      <c r="AA48" s="204">
        <v>0</v>
      </c>
      <c r="AB48" s="204">
        <v>0</v>
      </c>
      <c r="AC48" s="204">
        <v>0</v>
      </c>
    </row>
    <row r="49" spans="1:29" x14ac:dyDescent="0.25">
      <c r="A49" s="75" t="s">
        <v>150</v>
      </c>
      <c r="B49" s="50" t="s">
        <v>149</v>
      </c>
      <c r="C49" s="204">
        <v>0</v>
      </c>
      <c r="D49" s="204">
        <v>0</v>
      </c>
      <c r="E49" s="204">
        <v>0</v>
      </c>
      <c r="F49" s="204">
        <v>0</v>
      </c>
      <c r="G49" s="204">
        <v>0</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4">
        <v>0</v>
      </c>
      <c r="AA49" s="204">
        <v>0</v>
      </c>
      <c r="AB49" s="204">
        <v>0</v>
      </c>
      <c r="AC49" s="204">
        <v>0</v>
      </c>
    </row>
    <row r="50" spans="1:29" ht="18.75" x14ac:dyDescent="0.25">
      <c r="A50" s="75" t="s">
        <v>148</v>
      </c>
      <c r="B50" s="74" t="s">
        <v>147</v>
      </c>
      <c r="C50" s="204">
        <v>0</v>
      </c>
      <c r="D50" s="204">
        <v>0</v>
      </c>
      <c r="E50" s="204">
        <v>0</v>
      </c>
      <c r="F50" s="204">
        <v>0</v>
      </c>
      <c r="G50" s="204">
        <v>0</v>
      </c>
      <c r="H50" s="204">
        <v>0</v>
      </c>
      <c r="I50" s="204">
        <v>0</v>
      </c>
      <c r="J50" s="204">
        <v>0</v>
      </c>
      <c r="K50" s="204">
        <v>0</v>
      </c>
      <c r="L50" s="204">
        <v>0</v>
      </c>
      <c r="M50" s="204">
        <v>0</v>
      </c>
      <c r="N50" s="204">
        <v>0</v>
      </c>
      <c r="O50" s="204">
        <v>0</v>
      </c>
      <c r="P50" s="204">
        <v>0</v>
      </c>
      <c r="Q50" s="204">
        <v>0</v>
      </c>
      <c r="R50" s="204">
        <v>0</v>
      </c>
      <c r="S50" s="204">
        <v>0</v>
      </c>
      <c r="T50" s="204">
        <v>1</v>
      </c>
      <c r="U50" s="204">
        <v>4</v>
      </c>
      <c r="V50" s="204">
        <v>0</v>
      </c>
      <c r="W50" s="204">
        <v>0</v>
      </c>
      <c r="X50" s="185">
        <v>0</v>
      </c>
      <c r="Y50" s="187">
        <v>0</v>
      </c>
      <c r="Z50" s="204">
        <v>0</v>
      </c>
      <c r="AA50" s="204">
        <v>0</v>
      </c>
      <c r="AB50" s="204">
        <v>0</v>
      </c>
      <c r="AC50" s="204">
        <v>0</v>
      </c>
    </row>
    <row r="51" spans="1:29" ht="35.25" customHeight="1" x14ac:dyDescent="0.25">
      <c r="A51" s="78" t="s">
        <v>57</v>
      </c>
      <c r="B51" s="77" t="s">
        <v>146</v>
      </c>
      <c r="C51" s="204">
        <v>0</v>
      </c>
      <c r="D51" s="204">
        <v>0.6713085020668399</v>
      </c>
      <c r="E51" s="204">
        <v>0</v>
      </c>
      <c r="F51" s="204">
        <v>0</v>
      </c>
      <c r="G51" s="204">
        <v>0</v>
      </c>
      <c r="H51" s="204">
        <v>0</v>
      </c>
      <c r="I51" s="204">
        <v>0</v>
      </c>
      <c r="J51" s="204">
        <v>0.26347966687851138</v>
      </c>
      <c r="K51" s="204">
        <v>4</v>
      </c>
      <c r="L51" s="204">
        <v>0</v>
      </c>
      <c r="M51" s="204">
        <v>0</v>
      </c>
      <c r="N51" s="204">
        <v>0.25755598833807308</v>
      </c>
      <c r="O51" s="204">
        <v>4</v>
      </c>
      <c r="P51" s="204">
        <v>0</v>
      </c>
      <c r="Q51" s="204">
        <v>0</v>
      </c>
      <c r="R51" s="204">
        <v>3.0235995152327513E-2</v>
      </c>
      <c r="S51" s="204">
        <v>4</v>
      </c>
      <c r="T51" s="204">
        <v>0</v>
      </c>
      <c r="U51" s="204">
        <v>0</v>
      </c>
      <c r="V51" s="204">
        <v>8.9800856545600369E-2</v>
      </c>
      <c r="W51" s="204">
        <v>4</v>
      </c>
      <c r="X51" s="204">
        <v>0</v>
      </c>
      <c r="Y51" s="204">
        <v>0</v>
      </c>
      <c r="Z51" s="204">
        <v>3.0235995152327513E-2</v>
      </c>
      <c r="AA51" s="204">
        <v>4</v>
      </c>
      <c r="AB51" s="204">
        <v>0</v>
      </c>
      <c r="AC51" s="204">
        <v>0.6713085020668399</v>
      </c>
    </row>
    <row r="52" spans="1:29" x14ac:dyDescent="0.25">
      <c r="A52" s="75" t="s">
        <v>145</v>
      </c>
      <c r="B52" s="50" t="s">
        <v>144</v>
      </c>
      <c r="C52" s="205">
        <v>0</v>
      </c>
      <c r="D52" s="205">
        <v>0</v>
      </c>
      <c r="E52" s="204">
        <v>0</v>
      </c>
      <c r="F52" s="205">
        <v>0</v>
      </c>
      <c r="G52" s="204">
        <v>0</v>
      </c>
      <c r="H52" s="204">
        <v>0</v>
      </c>
      <c r="I52" s="204">
        <v>0</v>
      </c>
      <c r="J52" s="204">
        <v>0</v>
      </c>
      <c r="K52" s="204">
        <v>0</v>
      </c>
      <c r="L52" s="205">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5">
        <v>0</v>
      </c>
      <c r="AC52" s="204">
        <v>0</v>
      </c>
    </row>
    <row r="53" spans="1:29" x14ac:dyDescent="0.25">
      <c r="A53" s="75" t="s">
        <v>143</v>
      </c>
      <c r="B53" s="50" t="s">
        <v>137</v>
      </c>
      <c r="C53" s="204">
        <v>0</v>
      </c>
      <c r="D53" s="204">
        <v>0</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row>
    <row r="54" spans="1:29" x14ac:dyDescent="0.25">
      <c r="A54" s="75" t="s">
        <v>142</v>
      </c>
      <c r="B54" s="74" t="s">
        <v>136</v>
      </c>
      <c r="C54" s="204">
        <v>0</v>
      </c>
      <c r="D54" s="204">
        <v>0</v>
      </c>
      <c r="E54" s="204">
        <v>0</v>
      </c>
      <c r="F54" s="204">
        <v>0</v>
      </c>
      <c r="G54" s="204">
        <v>0</v>
      </c>
      <c r="H54" s="204">
        <v>0</v>
      </c>
      <c r="I54" s="204">
        <v>0</v>
      </c>
      <c r="J54" s="204">
        <v>0</v>
      </c>
      <c r="K54" s="204">
        <v>0</v>
      </c>
      <c r="L54" s="204">
        <v>0</v>
      </c>
      <c r="M54" s="204">
        <v>0</v>
      </c>
      <c r="N54" s="204">
        <v>0</v>
      </c>
      <c r="O54" s="204">
        <v>0</v>
      </c>
      <c r="P54" s="204">
        <v>0</v>
      </c>
      <c r="Q54" s="204">
        <v>0</v>
      </c>
      <c r="R54" s="204">
        <v>0</v>
      </c>
      <c r="S54" s="204">
        <v>0</v>
      </c>
      <c r="T54" s="204">
        <v>0</v>
      </c>
      <c r="U54" s="204">
        <v>0</v>
      </c>
      <c r="V54" s="204">
        <v>0</v>
      </c>
      <c r="W54" s="204">
        <v>0</v>
      </c>
      <c r="X54" s="204">
        <v>0</v>
      </c>
      <c r="Y54" s="204">
        <v>0</v>
      </c>
      <c r="Z54" s="204">
        <v>0</v>
      </c>
      <c r="AA54" s="204">
        <v>0</v>
      </c>
      <c r="AB54" s="204">
        <v>0</v>
      </c>
      <c r="AC54" s="204">
        <v>0</v>
      </c>
    </row>
    <row r="55" spans="1:29" x14ac:dyDescent="0.25">
      <c r="A55" s="75" t="s">
        <v>141</v>
      </c>
      <c r="B55" s="74" t="s">
        <v>135</v>
      </c>
      <c r="C55" s="204">
        <v>0</v>
      </c>
      <c r="D55" s="204">
        <v>0</v>
      </c>
      <c r="E55" s="204">
        <v>0</v>
      </c>
      <c r="F55" s="204">
        <v>0</v>
      </c>
      <c r="G55" s="204">
        <v>0</v>
      </c>
      <c r="H55" s="204">
        <v>0</v>
      </c>
      <c r="I55" s="204">
        <v>0</v>
      </c>
      <c r="J55" s="204">
        <v>0</v>
      </c>
      <c r="K55" s="204">
        <v>0</v>
      </c>
      <c r="L55" s="204">
        <v>0</v>
      </c>
      <c r="M55" s="204">
        <v>0</v>
      </c>
      <c r="N55" s="204">
        <v>0</v>
      </c>
      <c r="O55" s="204">
        <v>0</v>
      </c>
      <c r="P55" s="204">
        <v>0</v>
      </c>
      <c r="Q55" s="204">
        <v>0</v>
      </c>
      <c r="R55" s="204">
        <v>0</v>
      </c>
      <c r="S55" s="204">
        <v>0</v>
      </c>
      <c r="T55" s="204">
        <v>0</v>
      </c>
      <c r="U55" s="204">
        <v>0</v>
      </c>
      <c r="V55" s="204">
        <v>0</v>
      </c>
      <c r="W55" s="204">
        <v>0</v>
      </c>
      <c r="X55" s="204">
        <v>0</v>
      </c>
      <c r="Y55" s="204">
        <v>0</v>
      </c>
      <c r="Z55" s="204">
        <v>0</v>
      </c>
      <c r="AA55" s="204">
        <v>0</v>
      </c>
      <c r="AB55" s="204">
        <v>0</v>
      </c>
      <c r="AC55" s="204">
        <v>0</v>
      </c>
    </row>
    <row r="56" spans="1:29" x14ac:dyDescent="0.25">
      <c r="A56" s="75" t="s">
        <v>140</v>
      </c>
      <c r="B56" s="74" t="s">
        <v>134</v>
      </c>
      <c r="C56" s="204">
        <v>0</v>
      </c>
      <c r="D56" s="204">
        <v>0</v>
      </c>
      <c r="E56" s="204">
        <v>0</v>
      </c>
      <c r="F56" s="204">
        <v>0</v>
      </c>
      <c r="G56" s="204">
        <v>0</v>
      </c>
      <c r="H56" s="204">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204">
        <v>0</v>
      </c>
      <c r="Y56" s="204">
        <v>0</v>
      </c>
      <c r="Z56" s="204">
        <v>0</v>
      </c>
      <c r="AA56" s="204">
        <v>0</v>
      </c>
      <c r="AB56" s="204">
        <v>0</v>
      </c>
      <c r="AC56" s="204">
        <v>0</v>
      </c>
    </row>
    <row r="57" spans="1:29" ht="22.5" customHeight="1" x14ac:dyDescent="0.25">
      <c r="A57" s="75" t="s">
        <v>139</v>
      </c>
      <c r="B57" s="74" t="s">
        <v>133</v>
      </c>
      <c r="C57" s="204">
        <v>0</v>
      </c>
      <c r="D57" s="204">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185">
        <v>0</v>
      </c>
      <c r="Y57" s="187">
        <v>0</v>
      </c>
      <c r="Z57" s="204">
        <v>0</v>
      </c>
      <c r="AA57" s="204">
        <v>0</v>
      </c>
      <c r="AB57" s="204">
        <v>0</v>
      </c>
      <c r="AC57" s="204">
        <v>0</v>
      </c>
    </row>
    <row r="58" spans="1:29" ht="36.75" customHeight="1" x14ac:dyDescent="0.25">
      <c r="A58" s="78" t="s">
        <v>56</v>
      </c>
      <c r="B58" s="98" t="s">
        <v>237</v>
      </c>
      <c r="C58" s="204">
        <v>0</v>
      </c>
      <c r="D58" s="204">
        <v>0</v>
      </c>
      <c r="E58" s="204">
        <v>0</v>
      </c>
      <c r="F58" s="204">
        <v>0</v>
      </c>
      <c r="G58" s="204">
        <v>0</v>
      </c>
      <c r="H58" s="204">
        <v>0</v>
      </c>
      <c r="I58" s="204">
        <v>0</v>
      </c>
      <c r="J58" s="204">
        <v>0</v>
      </c>
      <c r="K58" s="204">
        <v>0</v>
      </c>
      <c r="L58" s="204">
        <v>0</v>
      </c>
      <c r="M58" s="204">
        <v>0</v>
      </c>
      <c r="N58" s="204">
        <v>0</v>
      </c>
      <c r="O58" s="204">
        <v>0</v>
      </c>
      <c r="P58" s="204">
        <v>0</v>
      </c>
      <c r="Q58" s="204">
        <v>0</v>
      </c>
      <c r="R58" s="204">
        <v>0</v>
      </c>
      <c r="S58" s="204">
        <v>0</v>
      </c>
      <c r="T58" s="204">
        <v>0</v>
      </c>
      <c r="U58" s="204">
        <v>4</v>
      </c>
      <c r="V58" s="204">
        <v>0</v>
      </c>
      <c r="W58" s="204">
        <v>0</v>
      </c>
      <c r="X58" s="204">
        <v>0</v>
      </c>
      <c r="Y58" s="204">
        <v>0</v>
      </c>
      <c r="Z58" s="204">
        <v>0</v>
      </c>
      <c r="AA58" s="204">
        <v>0</v>
      </c>
      <c r="AB58" s="204">
        <v>0</v>
      </c>
      <c r="AC58" s="204">
        <f>X58+T58+R58+N58+J58</f>
        <v>0</v>
      </c>
    </row>
    <row r="59" spans="1:29" x14ac:dyDescent="0.25">
      <c r="A59" s="78" t="s">
        <v>54</v>
      </c>
      <c r="B59" s="77" t="s">
        <v>138</v>
      </c>
      <c r="C59" s="204">
        <v>0</v>
      </c>
      <c r="D59" s="204">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row>
    <row r="60" spans="1:29" x14ac:dyDescent="0.25">
      <c r="A60" s="75" t="s">
        <v>231</v>
      </c>
      <c r="B60" s="76" t="s">
        <v>159</v>
      </c>
      <c r="C60" s="204">
        <v>0</v>
      </c>
      <c r="D60" s="204">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row>
    <row r="61" spans="1:29" x14ac:dyDescent="0.25">
      <c r="A61" s="75" t="s">
        <v>232</v>
      </c>
      <c r="B61" s="76" t="s">
        <v>157</v>
      </c>
      <c r="C61" s="204">
        <v>0</v>
      </c>
      <c r="D61" s="204">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row>
    <row r="62" spans="1:29" x14ac:dyDescent="0.25">
      <c r="A62" s="75" t="s">
        <v>233</v>
      </c>
      <c r="B62" s="76" t="s">
        <v>155</v>
      </c>
      <c r="C62" s="204">
        <v>0</v>
      </c>
      <c r="D62" s="204">
        <v>0</v>
      </c>
      <c r="E62" s="204">
        <v>0</v>
      </c>
      <c r="F62" s="204">
        <v>0</v>
      </c>
      <c r="G62" s="204">
        <v>0</v>
      </c>
      <c r="H62" s="204">
        <v>0</v>
      </c>
      <c r="I62" s="204">
        <v>0</v>
      </c>
      <c r="J62" s="204">
        <v>0</v>
      </c>
      <c r="K62" s="204">
        <v>0</v>
      </c>
      <c r="L62" s="204">
        <v>0</v>
      </c>
      <c r="M62" s="204">
        <v>0</v>
      </c>
      <c r="N62" s="204">
        <v>0</v>
      </c>
      <c r="O62" s="204">
        <v>0</v>
      </c>
      <c r="P62" s="204">
        <v>0</v>
      </c>
      <c r="Q62" s="204">
        <v>0</v>
      </c>
      <c r="R62" s="204">
        <v>0</v>
      </c>
      <c r="S62" s="204">
        <v>0</v>
      </c>
      <c r="T62" s="204">
        <v>0</v>
      </c>
      <c r="U62" s="204">
        <v>0</v>
      </c>
      <c r="V62" s="204">
        <v>0</v>
      </c>
      <c r="W62" s="204">
        <v>0</v>
      </c>
      <c r="X62" s="204">
        <v>0</v>
      </c>
      <c r="Y62" s="204">
        <v>0</v>
      </c>
      <c r="Z62" s="204">
        <v>0</v>
      </c>
      <c r="AA62" s="204">
        <v>0</v>
      </c>
      <c r="AB62" s="204">
        <v>0</v>
      </c>
      <c r="AC62" s="204">
        <v>0</v>
      </c>
    </row>
    <row r="63" spans="1:29" x14ac:dyDescent="0.25">
      <c r="A63" s="75" t="s">
        <v>234</v>
      </c>
      <c r="B63" s="76" t="s">
        <v>236</v>
      </c>
      <c r="C63" s="204">
        <v>0</v>
      </c>
      <c r="D63" s="204">
        <v>0</v>
      </c>
      <c r="E63" s="204">
        <v>0</v>
      </c>
      <c r="F63" s="204">
        <v>0</v>
      </c>
      <c r="G63" s="204">
        <v>0</v>
      </c>
      <c r="H63" s="204">
        <v>0</v>
      </c>
      <c r="I63" s="204">
        <v>0</v>
      </c>
      <c r="J63" s="204">
        <v>0</v>
      </c>
      <c r="K63" s="204">
        <v>0</v>
      </c>
      <c r="L63" s="204">
        <v>0</v>
      </c>
      <c r="M63" s="204">
        <v>0</v>
      </c>
      <c r="N63" s="204">
        <v>0</v>
      </c>
      <c r="O63" s="204">
        <v>0</v>
      </c>
      <c r="P63" s="204">
        <v>0</v>
      </c>
      <c r="Q63" s="204">
        <v>0</v>
      </c>
      <c r="R63" s="204">
        <v>0</v>
      </c>
      <c r="S63" s="204">
        <v>0</v>
      </c>
      <c r="T63" s="204">
        <v>0</v>
      </c>
      <c r="U63" s="204">
        <v>0</v>
      </c>
      <c r="V63" s="204">
        <v>0</v>
      </c>
      <c r="W63" s="204">
        <v>0</v>
      </c>
      <c r="X63" s="204">
        <v>0</v>
      </c>
      <c r="Y63" s="204">
        <v>0</v>
      </c>
      <c r="Z63" s="204">
        <v>0</v>
      </c>
      <c r="AA63" s="204">
        <v>0</v>
      </c>
      <c r="AB63" s="204">
        <v>0</v>
      </c>
      <c r="AC63" s="204">
        <v>0</v>
      </c>
    </row>
    <row r="64" spans="1:29" ht="18.75" x14ac:dyDescent="0.25">
      <c r="A64" s="75" t="s">
        <v>235</v>
      </c>
      <c r="B64" s="74" t="s">
        <v>133</v>
      </c>
      <c r="C64" s="204">
        <v>0</v>
      </c>
      <c r="D64" s="204">
        <v>0</v>
      </c>
      <c r="E64" s="204">
        <v>0</v>
      </c>
      <c r="F64" s="204">
        <v>0</v>
      </c>
      <c r="G64" s="204">
        <v>0</v>
      </c>
      <c r="H64" s="204">
        <v>0</v>
      </c>
      <c r="I64" s="204">
        <v>0</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row>
    <row r="65" spans="1:28" x14ac:dyDescent="0.25">
      <c r="A65" s="71"/>
      <c r="B65" s="72"/>
      <c r="C65" s="72"/>
      <c r="D65" s="72"/>
      <c r="E65" s="72"/>
      <c r="F65" s="72"/>
      <c r="G65" s="72"/>
      <c r="H65" s="72"/>
      <c r="I65" s="72"/>
      <c r="J65" s="72"/>
      <c r="K65" s="72"/>
      <c r="L65" s="72"/>
      <c r="M65" s="72"/>
      <c r="N65" s="72"/>
      <c r="O65" s="72"/>
      <c r="P65" s="72"/>
      <c r="Q65" s="72"/>
      <c r="R65" s="72"/>
      <c r="S65" s="72"/>
      <c r="T65" s="72"/>
      <c r="U65" s="72"/>
      <c r="V65" s="72"/>
      <c r="W65" s="72"/>
      <c r="X65" s="71"/>
      <c r="Y65" s="71"/>
      <c r="Z65" s="62"/>
      <c r="AA65" s="62"/>
      <c r="AB65" s="62"/>
    </row>
    <row r="66" spans="1:28" ht="54" customHeight="1" x14ac:dyDescent="0.25">
      <c r="A66" s="62"/>
      <c r="B66" s="389"/>
      <c r="C66" s="389"/>
      <c r="D66" s="389"/>
      <c r="E66" s="389"/>
      <c r="F66" s="389"/>
      <c r="G66" s="389"/>
      <c r="H66" s="389"/>
      <c r="I66" s="389"/>
      <c r="J66" s="66"/>
      <c r="K66" s="66"/>
      <c r="L66" s="200"/>
      <c r="M66" s="200"/>
      <c r="N66" s="200"/>
      <c r="O66" s="200"/>
      <c r="P66" s="200"/>
      <c r="Q66" s="200"/>
      <c r="R66" s="200"/>
      <c r="S66" s="200"/>
      <c r="T66" s="200"/>
      <c r="U66" s="200"/>
      <c r="V66" s="200"/>
      <c r="W66" s="200"/>
      <c r="X66" s="70"/>
      <c r="Y66" s="70"/>
      <c r="Z66" s="70"/>
      <c r="AA66" s="70"/>
      <c r="AB66" s="70"/>
    </row>
    <row r="67" spans="1:28" x14ac:dyDescent="0.25">
      <c r="A67" s="62"/>
      <c r="B67" s="62"/>
      <c r="C67" s="62"/>
      <c r="D67" s="62"/>
      <c r="E67" s="62"/>
      <c r="F67" s="62"/>
      <c r="G67" s="62"/>
      <c r="X67" s="62"/>
      <c r="Y67" s="62"/>
      <c r="Z67" s="62"/>
      <c r="AA67" s="62"/>
      <c r="AB67" s="62"/>
    </row>
    <row r="68" spans="1:28" ht="50.25" customHeight="1" x14ac:dyDescent="0.25">
      <c r="A68" s="62"/>
      <c r="B68" s="390"/>
      <c r="C68" s="390"/>
      <c r="D68" s="390"/>
      <c r="E68" s="390"/>
      <c r="F68" s="390"/>
      <c r="G68" s="390"/>
      <c r="H68" s="390"/>
      <c r="I68" s="390"/>
      <c r="J68" s="67"/>
      <c r="K68" s="67"/>
      <c r="L68" s="201"/>
      <c r="M68" s="201"/>
      <c r="N68" s="201"/>
      <c r="O68" s="201"/>
      <c r="P68" s="201"/>
      <c r="Q68" s="201"/>
      <c r="R68" s="201"/>
      <c r="S68" s="201"/>
      <c r="T68" s="201"/>
      <c r="U68" s="201"/>
      <c r="V68" s="201"/>
      <c r="W68" s="201"/>
      <c r="X68" s="62"/>
      <c r="Y68" s="62"/>
      <c r="Z68" s="62"/>
      <c r="AA68" s="62"/>
      <c r="AB68" s="62"/>
    </row>
    <row r="69" spans="1:28" x14ac:dyDescent="0.25">
      <c r="A69" s="62"/>
      <c r="B69" s="62"/>
      <c r="C69" s="62"/>
      <c r="D69" s="62"/>
      <c r="E69" s="62"/>
      <c r="F69" s="62"/>
      <c r="G69" s="62"/>
      <c r="X69" s="62"/>
      <c r="Y69" s="62"/>
      <c r="Z69" s="62"/>
      <c r="AA69" s="62"/>
      <c r="AB69" s="62"/>
    </row>
    <row r="70" spans="1:28" ht="36.75" customHeight="1" x14ac:dyDescent="0.25">
      <c r="A70" s="62"/>
      <c r="B70" s="389"/>
      <c r="C70" s="389"/>
      <c r="D70" s="389"/>
      <c r="E70" s="389"/>
      <c r="F70" s="389"/>
      <c r="G70" s="389"/>
      <c r="H70" s="389"/>
      <c r="I70" s="389"/>
      <c r="J70" s="66"/>
      <c r="K70" s="66"/>
      <c r="L70" s="200"/>
      <c r="M70" s="200"/>
      <c r="N70" s="200"/>
      <c r="O70" s="200"/>
      <c r="P70" s="200"/>
      <c r="Q70" s="200"/>
      <c r="R70" s="200"/>
      <c r="S70" s="200"/>
      <c r="T70" s="200"/>
      <c r="U70" s="200"/>
      <c r="V70" s="200"/>
      <c r="W70" s="200"/>
      <c r="X70" s="62"/>
      <c r="Y70" s="62"/>
      <c r="Z70" s="62"/>
      <c r="AA70" s="62"/>
      <c r="AB70" s="62"/>
    </row>
    <row r="71" spans="1:28" x14ac:dyDescent="0.25">
      <c r="A71" s="62"/>
      <c r="B71" s="69"/>
      <c r="C71" s="69"/>
      <c r="D71" s="69"/>
      <c r="E71" s="69"/>
      <c r="F71" s="69"/>
      <c r="G71" s="69"/>
      <c r="X71" s="62"/>
      <c r="Y71" s="62"/>
      <c r="Z71" s="68"/>
      <c r="AA71" s="62"/>
      <c r="AB71" s="62"/>
    </row>
    <row r="72" spans="1:28" ht="51" customHeight="1" x14ac:dyDescent="0.25">
      <c r="A72" s="62"/>
      <c r="B72" s="389"/>
      <c r="C72" s="389"/>
      <c r="D72" s="389"/>
      <c r="E72" s="389"/>
      <c r="F72" s="389"/>
      <c r="G72" s="389"/>
      <c r="H72" s="389"/>
      <c r="I72" s="389"/>
      <c r="J72" s="66"/>
      <c r="K72" s="66"/>
      <c r="L72" s="200"/>
      <c r="M72" s="200"/>
      <c r="N72" s="200"/>
      <c r="O72" s="200"/>
      <c r="P72" s="200"/>
      <c r="Q72" s="200"/>
      <c r="R72" s="200"/>
      <c r="S72" s="200"/>
      <c r="T72" s="200"/>
      <c r="U72" s="200"/>
      <c r="V72" s="200"/>
      <c r="W72" s="200"/>
      <c r="X72" s="62"/>
      <c r="Y72" s="62"/>
      <c r="Z72" s="68"/>
      <c r="AA72" s="62"/>
      <c r="AB72" s="62"/>
    </row>
    <row r="73" spans="1:28" ht="32.25" customHeight="1" x14ac:dyDescent="0.25">
      <c r="A73" s="62"/>
      <c r="B73" s="390"/>
      <c r="C73" s="390"/>
      <c r="D73" s="390"/>
      <c r="E73" s="390"/>
      <c r="F73" s="390"/>
      <c r="G73" s="390"/>
      <c r="H73" s="390"/>
      <c r="I73" s="390"/>
      <c r="J73" s="67"/>
      <c r="K73" s="67"/>
      <c r="L73" s="201"/>
      <c r="M73" s="201"/>
      <c r="N73" s="201"/>
      <c r="O73" s="201"/>
      <c r="P73" s="201"/>
      <c r="Q73" s="201"/>
      <c r="R73" s="201"/>
      <c r="S73" s="201"/>
      <c r="T73" s="201"/>
      <c r="U73" s="201"/>
      <c r="V73" s="201"/>
      <c r="W73" s="201"/>
      <c r="X73" s="62"/>
      <c r="Y73" s="62"/>
      <c r="Z73" s="62"/>
      <c r="AA73" s="62"/>
      <c r="AB73" s="62"/>
    </row>
    <row r="74" spans="1:28" ht="51.75" customHeight="1" x14ac:dyDescent="0.25">
      <c r="A74" s="62"/>
      <c r="B74" s="389"/>
      <c r="C74" s="389"/>
      <c r="D74" s="389"/>
      <c r="E74" s="389"/>
      <c r="F74" s="389"/>
      <c r="G74" s="389"/>
      <c r="H74" s="389"/>
      <c r="I74" s="389"/>
      <c r="J74" s="66"/>
      <c r="K74" s="66"/>
      <c r="L74" s="200"/>
      <c r="M74" s="200"/>
      <c r="N74" s="200"/>
      <c r="O74" s="200"/>
      <c r="P74" s="200"/>
      <c r="Q74" s="200"/>
      <c r="R74" s="200"/>
      <c r="S74" s="200"/>
      <c r="T74" s="200"/>
      <c r="U74" s="200"/>
      <c r="V74" s="200"/>
      <c r="W74" s="200"/>
      <c r="X74" s="62"/>
      <c r="Y74" s="62"/>
      <c r="Z74" s="62"/>
      <c r="AA74" s="62"/>
      <c r="AB74" s="62"/>
    </row>
    <row r="75" spans="1:28" ht="21.75" customHeight="1" x14ac:dyDescent="0.25">
      <c r="A75" s="62"/>
      <c r="B75" s="387"/>
      <c r="C75" s="387"/>
      <c r="D75" s="387"/>
      <c r="E75" s="387"/>
      <c r="F75" s="387"/>
      <c r="G75" s="387"/>
      <c r="H75" s="387"/>
      <c r="I75" s="387"/>
      <c r="J75" s="65"/>
      <c r="K75" s="65"/>
      <c r="L75" s="198"/>
      <c r="M75" s="198"/>
      <c r="N75" s="198"/>
      <c r="O75" s="198"/>
      <c r="P75" s="198"/>
      <c r="Q75" s="198"/>
      <c r="R75" s="198"/>
      <c r="S75" s="198"/>
      <c r="T75" s="198"/>
      <c r="U75" s="198"/>
      <c r="V75" s="198"/>
      <c r="W75" s="198"/>
      <c r="X75" s="64"/>
      <c r="Y75" s="64"/>
      <c r="Z75" s="62"/>
      <c r="AA75" s="62"/>
      <c r="AB75" s="62"/>
    </row>
    <row r="76" spans="1:28" ht="23.25" customHeight="1" x14ac:dyDescent="0.25">
      <c r="A76" s="62"/>
      <c r="B76" s="64"/>
      <c r="C76" s="64"/>
      <c r="D76" s="64"/>
      <c r="E76" s="64"/>
      <c r="F76" s="64"/>
      <c r="G76" s="64"/>
      <c r="X76" s="62"/>
      <c r="Y76" s="62"/>
      <c r="Z76" s="62"/>
      <c r="AA76" s="62"/>
      <c r="AB76" s="62"/>
    </row>
    <row r="77" spans="1:28" ht="18.75" customHeight="1" x14ac:dyDescent="0.25">
      <c r="A77" s="62"/>
      <c r="B77" s="388"/>
      <c r="C77" s="388"/>
      <c r="D77" s="388"/>
      <c r="E77" s="388"/>
      <c r="F77" s="388"/>
      <c r="G77" s="388"/>
      <c r="H77" s="388"/>
      <c r="I77" s="388"/>
      <c r="J77" s="63"/>
      <c r="K77" s="63"/>
      <c r="L77" s="199"/>
      <c r="M77" s="199"/>
      <c r="N77" s="199"/>
      <c r="O77" s="199"/>
      <c r="P77" s="199"/>
      <c r="Q77" s="199"/>
      <c r="R77" s="199"/>
      <c r="S77" s="199"/>
      <c r="T77" s="199"/>
      <c r="U77" s="199"/>
      <c r="V77" s="199"/>
      <c r="W77" s="199"/>
      <c r="X77" s="62"/>
      <c r="Y77" s="62"/>
      <c r="Z77" s="62"/>
      <c r="AA77" s="62"/>
      <c r="AB77" s="62"/>
    </row>
    <row r="78" spans="1:28" x14ac:dyDescent="0.25">
      <c r="A78" s="62"/>
      <c r="B78" s="62"/>
      <c r="C78" s="62"/>
      <c r="D78" s="62"/>
      <c r="E78" s="62"/>
      <c r="F78" s="62"/>
      <c r="G78" s="62"/>
      <c r="X78" s="62"/>
      <c r="Y78" s="62"/>
      <c r="Z78" s="62"/>
      <c r="AA78" s="62"/>
      <c r="AB78" s="62"/>
    </row>
    <row r="79" spans="1:28" x14ac:dyDescent="0.25">
      <c r="A79" s="62"/>
      <c r="B79" s="62"/>
      <c r="C79" s="62"/>
      <c r="D79" s="62"/>
      <c r="E79" s="62"/>
      <c r="F79" s="62"/>
      <c r="G79" s="62"/>
      <c r="X79" s="62"/>
      <c r="Y79" s="62"/>
      <c r="Z79" s="62"/>
      <c r="AA79" s="62"/>
      <c r="AB79" s="62"/>
    </row>
    <row r="80" spans="1:28" x14ac:dyDescent="0.25">
      <c r="H80" s="61"/>
      <c r="I80" s="61"/>
      <c r="J80" s="61"/>
      <c r="K80" s="61"/>
      <c r="L80" s="61"/>
      <c r="M80" s="61"/>
      <c r="N80" s="61"/>
      <c r="O80" s="61"/>
      <c r="P80" s="61"/>
      <c r="Q80" s="61"/>
      <c r="R80" s="61"/>
      <c r="S80" s="61"/>
      <c r="T80" s="61"/>
      <c r="U80" s="61"/>
      <c r="V80" s="61"/>
      <c r="W80" s="61"/>
    </row>
    <row r="81" spans="8:23" x14ac:dyDescent="0.25">
      <c r="H81" s="61"/>
      <c r="I81" s="61"/>
      <c r="J81" s="61"/>
      <c r="K81" s="61"/>
      <c r="L81" s="61"/>
      <c r="M81" s="61"/>
      <c r="N81" s="61"/>
      <c r="O81" s="61"/>
      <c r="P81" s="61"/>
      <c r="Q81" s="61"/>
      <c r="R81" s="61"/>
      <c r="S81" s="61"/>
      <c r="T81" s="61"/>
      <c r="U81" s="61"/>
      <c r="V81" s="61"/>
      <c r="W81" s="61"/>
    </row>
    <row r="82" spans="8:23" x14ac:dyDescent="0.25">
      <c r="H82" s="61"/>
      <c r="I82" s="61"/>
      <c r="J82" s="61"/>
      <c r="K82" s="61"/>
      <c r="L82" s="61"/>
      <c r="M82" s="61"/>
      <c r="N82" s="61"/>
      <c r="O82" s="61"/>
      <c r="P82" s="61"/>
      <c r="Q82" s="61"/>
      <c r="R82" s="61"/>
      <c r="S82" s="61"/>
      <c r="T82" s="61"/>
      <c r="U82" s="61"/>
      <c r="V82" s="61"/>
      <c r="W82" s="61"/>
    </row>
    <row r="83" spans="8:23" x14ac:dyDescent="0.25">
      <c r="H83" s="61"/>
      <c r="I83" s="61"/>
      <c r="J83" s="61"/>
      <c r="K83" s="61"/>
      <c r="L83" s="61"/>
      <c r="M83" s="61"/>
      <c r="N83" s="61"/>
      <c r="O83" s="61"/>
      <c r="P83" s="61"/>
      <c r="Q83" s="61"/>
      <c r="R83" s="61"/>
      <c r="S83" s="61"/>
      <c r="T83" s="61"/>
      <c r="U83" s="61"/>
      <c r="V83" s="61"/>
      <c r="W83" s="61"/>
    </row>
    <row r="84" spans="8:23" x14ac:dyDescent="0.25">
      <c r="H84" s="61"/>
      <c r="I84" s="61"/>
      <c r="J84" s="61"/>
      <c r="K84" s="61"/>
      <c r="L84" s="61"/>
      <c r="M84" s="61"/>
      <c r="N84" s="61"/>
      <c r="O84" s="61"/>
      <c r="P84" s="61"/>
      <c r="Q84" s="61"/>
      <c r="R84" s="61"/>
      <c r="S84" s="61"/>
      <c r="T84" s="61"/>
      <c r="U84" s="61"/>
      <c r="V84" s="61"/>
      <c r="W84" s="61"/>
    </row>
    <row r="85" spans="8:23" x14ac:dyDescent="0.25">
      <c r="H85" s="61"/>
      <c r="I85" s="61"/>
      <c r="J85" s="61"/>
      <c r="K85" s="61"/>
      <c r="L85" s="61"/>
      <c r="M85" s="61"/>
      <c r="N85" s="61"/>
      <c r="O85" s="61"/>
      <c r="P85" s="61"/>
      <c r="Q85" s="61"/>
      <c r="R85" s="61"/>
      <c r="S85" s="61"/>
      <c r="T85" s="61"/>
      <c r="U85" s="61"/>
      <c r="V85" s="61"/>
      <c r="W85" s="61"/>
    </row>
    <row r="86" spans="8:23" x14ac:dyDescent="0.25">
      <c r="H86" s="61"/>
      <c r="I86" s="61"/>
      <c r="J86" s="61"/>
      <c r="K86" s="61"/>
      <c r="L86" s="61"/>
      <c r="M86" s="61"/>
      <c r="N86" s="61"/>
      <c r="O86" s="61"/>
      <c r="P86" s="61"/>
      <c r="Q86" s="61"/>
      <c r="R86" s="61"/>
      <c r="S86" s="61"/>
      <c r="T86" s="61"/>
      <c r="U86" s="61"/>
      <c r="V86" s="61"/>
      <c r="W86" s="61"/>
    </row>
    <row r="87" spans="8:23" x14ac:dyDescent="0.25">
      <c r="H87" s="61"/>
      <c r="I87" s="61"/>
      <c r="J87" s="61"/>
      <c r="K87" s="61"/>
      <c r="L87" s="61"/>
      <c r="M87" s="61"/>
      <c r="N87" s="61"/>
      <c r="O87" s="61"/>
      <c r="P87" s="61"/>
      <c r="Q87" s="61"/>
      <c r="R87" s="61"/>
      <c r="S87" s="61"/>
      <c r="T87" s="61"/>
      <c r="U87" s="61"/>
      <c r="V87" s="61"/>
      <c r="W87" s="61"/>
    </row>
    <row r="88" spans="8:23" x14ac:dyDescent="0.25">
      <c r="H88" s="61"/>
      <c r="I88" s="61"/>
      <c r="J88" s="61"/>
      <c r="K88" s="61"/>
      <c r="L88" s="61"/>
      <c r="M88" s="61"/>
      <c r="N88" s="61"/>
      <c r="O88" s="61"/>
      <c r="P88" s="61"/>
      <c r="Q88" s="61"/>
      <c r="R88" s="61"/>
      <c r="S88" s="61"/>
      <c r="T88" s="61"/>
      <c r="U88" s="61"/>
      <c r="V88" s="61"/>
      <c r="W88" s="61"/>
    </row>
    <row r="89" spans="8:23" x14ac:dyDescent="0.25">
      <c r="H89" s="61"/>
      <c r="I89" s="61"/>
      <c r="J89" s="61"/>
      <c r="K89" s="61"/>
      <c r="L89" s="61"/>
      <c r="M89" s="61"/>
      <c r="N89" s="61"/>
      <c r="O89" s="61"/>
      <c r="P89" s="61"/>
      <c r="Q89" s="61"/>
      <c r="R89" s="61"/>
      <c r="S89" s="61"/>
      <c r="T89" s="61"/>
      <c r="U89" s="61"/>
      <c r="V89" s="61"/>
      <c r="W89" s="61"/>
    </row>
    <row r="90" spans="8:23" x14ac:dyDescent="0.25">
      <c r="H90" s="61"/>
      <c r="I90" s="61"/>
      <c r="J90" s="61"/>
      <c r="K90" s="61"/>
      <c r="L90" s="61"/>
      <c r="M90" s="61"/>
      <c r="N90" s="61"/>
      <c r="O90" s="61"/>
      <c r="P90" s="61"/>
      <c r="Q90" s="61"/>
      <c r="R90" s="61"/>
      <c r="S90" s="61"/>
      <c r="T90" s="61"/>
      <c r="U90" s="61"/>
      <c r="V90" s="61"/>
      <c r="W90" s="61"/>
    </row>
    <row r="91" spans="8:23" x14ac:dyDescent="0.25">
      <c r="H91" s="61"/>
      <c r="I91" s="61"/>
      <c r="J91" s="61"/>
      <c r="K91" s="61"/>
      <c r="L91" s="61"/>
      <c r="M91" s="61"/>
      <c r="N91" s="61"/>
      <c r="O91" s="61"/>
      <c r="P91" s="61"/>
      <c r="Q91" s="61"/>
      <c r="R91" s="61"/>
      <c r="S91" s="61"/>
      <c r="T91" s="61"/>
      <c r="U91" s="61"/>
      <c r="V91" s="61"/>
      <c r="W91" s="61"/>
    </row>
    <row r="92" spans="8:23" x14ac:dyDescent="0.25">
      <c r="H92" s="61"/>
      <c r="I92" s="61"/>
      <c r="J92" s="61"/>
      <c r="K92" s="61"/>
      <c r="L92" s="61"/>
      <c r="M92" s="61"/>
      <c r="N92" s="61"/>
      <c r="O92" s="61"/>
      <c r="P92" s="61"/>
      <c r="Q92" s="61"/>
      <c r="R92" s="61"/>
      <c r="S92" s="61"/>
      <c r="T92" s="61"/>
      <c r="U92" s="61"/>
      <c r="V92" s="61"/>
      <c r="W92" s="61"/>
    </row>
  </sheetData>
  <mergeCells count="39">
    <mergeCell ref="T20:W20"/>
    <mergeCell ref="T21:U21"/>
    <mergeCell ref="V21:W21"/>
    <mergeCell ref="L20:O20"/>
    <mergeCell ref="L21:M21"/>
    <mergeCell ref="N21:O21"/>
    <mergeCell ref="P20:S20"/>
    <mergeCell ref="P21:Q21"/>
    <mergeCell ref="R21:S21"/>
    <mergeCell ref="B75:I75"/>
    <mergeCell ref="B77:I77"/>
    <mergeCell ref="B66:I66"/>
    <mergeCell ref="B68:I68"/>
    <mergeCell ref="B70:I70"/>
    <mergeCell ref="B72:I72"/>
    <mergeCell ref="B73:I73"/>
    <mergeCell ref="B74:I74"/>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X20:AA20"/>
    <mergeCell ref="X21:Y21"/>
    <mergeCell ref="Z21:AA21"/>
    <mergeCell ref="H21:I21"/>
    <mergeCell ref="H20:K20"/>
    <mergeCell ref="J21:K21"/>
    <mergeCell ref="B20:B22"/>
    <mergeCell ref="G20:G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zoomScale="84" zoomScaleSheetLayoutView="84" workbookViewId="0">
      <selection activeCell="Q26" sqref="Q26:Q33"/>
    </sheetView>
  </sheetViews>
  <sheetFormatPr defaultRowHeight="15" x14ac:dyDescent="0.25"/>
  <cols>
    <col min="1" max="1" width="6.140625" style="19" customWidth="1"/>
    <col min="2" max="2" width="23.140625" style="19" customWidth="1"/>
    <col min="3" max="3" width="15.28515625" style="19" customWidth="1"/>
    <col min="4" max="4" width="15.140625" style="19" customWidth="1"/>
    <col min="5" max="11" width="7.7109375" style="19" customWidth="1"/>
    <col min="12" max="12" width="10.140625" style="19" customWidth="1"/>
    <col min="13" max="13" width="13.42578125" style="19" customWidth="1"/>
    <col min="14" max="14" width="18" style="19" customWidth="1"/>
    <col min="15" max="15" width="20.5703125" style="19" customWidth="1"/>
    <col min="16" max="16" width="19.140625" style="19" customWidth="1"/>
    <col min="17" max="17" width="21.5703125" style="19" customWidth="1"/>
    <col min="18" max="18" width="20.42578125" style="19" customWidth="1"/>
    <col min="19" max="20" width="9.7109375" style="19" customWidth="1"/>
    <col min="21" max="21" width="11.42578125" style="19" customWidth="1"/>
    <col min="22" max="22" width="12.7109375" style="19" customWidth="1"/>
    <col min="23" max="23" width="35.5703125" style="19" customWidth="1"/>
    <col min="24" max="24" width="16.5703125" style="19" customWidth="1"/>
    <col min="25" max="25" width="25.28515625" style="19" customWidth="1"/>
    <col min="26" max="26" width="7.7109375" style="19" customWidth="1"/>
    <col min="27" max="27" width="21.28515625" style="19" customWidth="1"/>
    <col min="28" max="28" width="27" style="19" customWidth="1"/>
    <col min="29" max="29" width="22.85546875" style="19" customWidth="1"/>
    <col min="30" max="30" width="18.42578125" style="19" customWidth="1"/>
    <col min="31" max="31" width="26"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6.7109375" style="19" customWidth="1"/>
    <col min="46" max="46" width="16.42578125" style="19" customWidth="1"/>
    <col min="47" max="47" width="10.7109375" style="19" customWidth="1"/>
    <col min="48" max="48" width="15.7109375" style="19" customWidth="1"/>
    <col min="49" max="16384" width="9.140625" style="19"/>
  </cols>
  <sheetData>
    <row r="1" spans="1:48" ht="18.75" x14ac:dyDescent="0.25">
      <c r="AV1" s="38" t="s">
        <v>66</v>
      </c>
    </row>
    <row r="2" spans="1:48" ht="18.75" x14ac:dyDescent="0.3">
      <c r="AV2" s="15" t="s">
        <v>10</v>
      </c>
    </row>
    <row r="3" spans="1:48" ht="18.75" x14ac:dyDescent="0.3">
      <c r="AV3" s="15" t="s">
        <v>65</v>
      </c>
    </row>
    <row r="4" spans="1:48" ht="18.75" x14ac:dyDescent="0.3">
      <c r="AV4" s="15"/>
    </row>
    <row r="5" spans="1:48" ht="15.75" x14ac:dyDescent="0.25">
      <c r="A5" s="249" t="s">
        <v>583</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
        <v>595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4" t="s">
        <v>598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2" t="s">
        <v>591</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397" t="s">
        <v>524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194" customFormat="1" ht="12.75" x14ac:dyDescent="0.2">
      <c r="A22" s="398" t="s">
        <v>50</v>
      </c>
      <c r="B22" s="401" t="s">
        <v>24</v>
      </c>
      <c r="C22" s="398" t="s">
        <v>49</v>
      </c>
      <c r="D22" s="398" t="s">
        <v>48</v>
      </c>
      <c r="E22" s="404" t="s">
        <v>535</v>
      </c>
      <c r="F22" s="405"/>
      <c r="G22" s="405"/>
      <c r="H22" s="405"/>
      <c r="I22" s="405"/>
      <c r="J22" s="405"/>
      <c r="K22" s="405"/>
      <c r="L22" s="406"/>
      <c r="M22" s="398" t="s">
        <v>47</v>
      </c>
      <c r="N22" s="398" t="s">
        <v>46</v>
      </c>
      <c r="O22" s="398" t="s">
        <v>45</v>
      </c>
      <c r="P22" s="408" t="s">
        <v>267</v>
      </c>
      <c r="Q22" s="408" t="s">
        <v>44</v>
      </c>
      <c r="R22" s="408" t="s">
        <v>43</v>
      </c>
      <c r="S22" s="408" t="s">
        <v>42</v>
      </c>
      <c r="T22" s="408"/>
      <c r="U22" s="407" t="s">
        <v>41</v>
      </c>
      <c r="V22" s="407" t="s">
        <v>40</v>
      </c>
      <c r="W22" s="408" t="s">
        <v>39</v>
      </c>
      <c r="X22" s="408" t="s">
        <v>550</v>
      </c>
      <c r="Y22" s="408" t="s">
        <v>38</v>
      </c>
      <c r="Z22" s="409" t="s">
        <v>37</v>
      </c>
      <c r="AA22" s="408" t="s">
        <v>36</v>
      </c>
      <c r="AB22" s="408" t="s">
        <v>35</v>
      </c>
      <c r="AC22" s="408" t="s">
        <v>34</v>
      </c>
      <c r="AD22" s="408" t="s">
        <v>551</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08" t="s">
        <v>25</v>
      </c>
    </row>
    <row r="23" spans="1:48" s="194" customFormat="1" ht="12.75" x14ac:dyDescent="0.2">
      <c r="A23" s="399"/>
      <c r="B23" s="402"/>
      <c r="C23" s="399"/>
      <c r="D23" s="399"/>
      <c r="E23" s="391" t="s">
        <v>23</v>
      </c>
      <c r="F23" s="393" t="s">
        <v>137</v>
      </c>
      <c r="G23" s="393" t="s">
        <v>136</v>
      </c>
      <c r="H23" s="393" t="s">
        <v>135</v>
      </c>
      <c r="I23" s="395" t="s">
        <v>443</v>
      </c>
      <c r="J23" s="395" t="s">
        <v>444</v>
      </c>
      <c r="K23" s="395" t="s">
        <v>445</v>
      </c>
      <c r="L23" s="393" t="s">
        <v>77</v>
      </c>
      <c r="M23" s="399"/>
      <c r="N23" s="399"/>
      <c r="O23" s="399"/>
      <c r="P23" s="408"/>
      <c r="Q23" s="408"/>
      <c r="R23" s="408"/>
      <c r="S23" s="414" t="s">
        <v>2</v>
      </c>
      <c r="T23" s="414" t="s">
        <v>11</v>
      </c>
      <c r="U23" s="407"/>
      <c r="V23" s="407"/>
      <c r="W23" s="408"/>
      <c r="X23" s="408"/>
      <c r="Y23" s="408"/>
      <c r="Z23" s="408"/>
      <c r="AA23" s="408"/>
      <c r="AB23" s="408"/>
      <c r="AC23" s="408"/>
      <c r="AD23" s="408"/>
      <c r="AE23" s="408"/>
      <c r="AF23" s="408" t="s">
        <v>22</v>
      </c>
      <c r="AG23" s="408"/>
      <c r="AH23" s="408" t="s">
        <v>21</v>
      </c>
      <c r="AI23" s="408"/>
      <c r="AJ23" s="398" t="s">
        <v>20</v>
      </c>
      <c r="AK23" s="398" t="s">
        <v>19</v>
      </c>
      <c r="AL23" s="398" t="s">
        <v>18</v>
      </c>
      <c r="AM23" s="398" t="s">
        <v>17</v>
      </c>
      <c r="AN23" s="398" t="s">
        <v>16</v>
      </c>
      <c r="AO23" s="398" t="s">
        <v>15</v>
      </c>
      <c r="AP23" s="398" t="s">
        <v>14</v>
      </c>
      <c r="AQ23" s="410" t="s">
        <v>11</v>
      </c>
      <c r="AR23" s="408"/>
      <c r="AS23" s="408"/>
      <c r="AT23" s="408"/>
      <c r="AU23" s="408"/>
      <c r="AV23" s="408"/>
    </row>
    <row r="24" spans="1:48" s="194" customFormat="1" ht="38.25" x14ac:dyDescent="0.2">
      <c r="A24" s="400"/>
      <c r="B24" s="403"/>
      <c r="C24" s="400"/>
      <c r="D24" s="400"/>
      <c r="E24" s="392"/>
      <c r="F24" s="394"/>
      <c r="G24" s="394"/>
      <c r="H24" s="394"/>
      <c r="I24" s="396"/>
      <c r="J24" s="396"/>
      <c r="K24" s="396"/>
      <c r="L24" s="394"/>
      <c r="M24" s="400"/>
      <c r="N24" s="400"/>
      <c r="O24" s="400"/>
      <c r="P24" s="408"/>
      <c r="Q24" s="408"/>
      <c r="R24" s="408"/>
      <c r="S24" s="415"/>
      <c r="T24" s="415"/>
      <c r="U24" s="407"/>
      <c r="V24" s="407"/>
      <c r="W24" s="408"/>
      <c r="X24" s="408"/>
      <c r="Y24" s="408"/>
      <c r="Z24" s="408"/>
      <c r="AA24" s="408"/>
      <c r="AB24" s="408"/>
      <c r="AC24" s="408"/>
      <c r="AD24" s="408"/>
      <c r="AE24" s="408"/>
      <c r="AF24" s="195" t="s">
        <v>13</v>
      </c>
      <c r="AG24" s="195" t="s">
        <v>12</v>
      </c>
      <c r="AH24" s="196" t="s">
        <v>2</v>
      </c>
      <c r="AI24" s="196" t="s">
        <v>11</v>
      </c>
      <c r="AJ24" s="400"/>
      <c r="AK24" s="400"/>
      <c r="AL24" s="400"/>
      <c r="AM24" s="400"/>
      <c r="AN24" s="400"/>
      <c r="AO24" s="400"/>
      <c r="AP24" s="400"/>
      <c r="AQ24" s="411"/>
      <c r="AR24" s="408"/>
      <c r="AS24" s="408"/>
      <c r="AT24" s="408"/>
      <c r="AU24" s="408"/>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193">
        <f t="shared" ref="V25" si="14">U25+1</f>
        <v>23</v>
      </c>
      <c r="W25" s="193">
        <f t="shared" ref="W25" si="15">V25+1</f>
        <v>24</v>
      </c>
      <c r="X25" s="193">
        <f t="shared" ref="X25" si="16">W25+1</f>
        <v>25</v>
      </c>
      <c r="Y25" s="193">
        <f t="shared" ref="Y25" si="17">X25+1</f>
        <v>26</v>
      </c>
      <c r="Z25" s="193">
        <f t="shared" ref="Z25" si="18">Y25+1</f>
        <v>27</v>
      </c>
      <c r="AA25" s="193">
        <f t="shared" ref="AA25" si="19">Z25+1</f>
        <v>28</v>
      </c>
      <c r="AB25" s="193">
        <f t="shared" ref="AB25" si="20">AA25+1</f>
        <v>29</v>
      </c>
      <c r="AC25" s="193">
        <f t="shared" ref="AC25" si="21">AB25+1</f>
        <v>30</v>
      </c>
      <c r="AD25" s="193">
        <f t="shared" ref="AD25" si="22">AC25+1</f>
        <v>31</v>
      </c>
      <c r="AE25" s="193">
        <f t="shared" ref="AE25" si="23">AD25+1</f>
        <v>32</v>
      </c>
      <c r="AF25" s="193">
        <f t="shared" ref="AF25" si="24">AE25+1</f>
        <v>33</v>
      </c>
      <c r="AG25" s="193">
        <f t="shared" ref="AG25" si="25">AF25+1</f>
        <v>34</v>
      </c>
      <c r="AH25" s="193">
        <f t="shared" ref="AH25" si="26">AG25+1</f>
        <v>35</v>
      </c>
      <c r="AI25" s="193">
        <f t="shared" ref="AI25" si="27">AH25+1</f>
        <v>36</v>
      </c>
      <c r="AJ25" s="193">
        <f t="shared" ref="AJ25" si="28">AI25+1</f>
        <v>37</v>
      </c>
      <c r="AK25" s="193">
        <f t="shared" ref="AK25" si="29">AJ25+1</f>
        <v>38</v>
      </c>
      <c r="AL25" s="193">
        <f t="shared" ref="AL25" si="30">AK25+1</f>
        <v>39</v>
      </c>
      <c r="AM25" s="193">
        <f t="shared" ref="AM25" si="31">AL25+1</f>
        <v>40</v>
      </c>
      <c r="AN25" s="193">
        <f t="shared" ref="AN25" si="32">AM25+1</f>
        <v>41</v>
      </c>
      <c r="AO25" s="193">
        <f t="shared" ref="AO25" si="33">AN25+1</f>
        <v>42</v>
      </c>
      <c r="AP25" s="193">
        <f t="shared" ref="AP25" si="34">AO25+1</f>
        <v>43</v>
      </c>
      <c r="AQ25" s="193">
        <f t="shared" ref="AQ25" si="35">AP25+1</f>
        <v>44</v>
      </c>
      <c r="AR25" s="193">
        <f t="shared" ref="AR25" si="36">AQ25+1</f>
        <v>45</v>
      </c>
      <c r="AS25" s="193">
        <f t="shared" ref="AS25" si="37">AR25+1</f>
        <v>46</v>
      </c>
      <c r="AT25" s="193">
        <f t="shared" ref="AT25" si="38">AS25+1</f>
        <v>47</v>
      </c>
      <c r="AU25" s="193">
        <f t="shared" ref="AU25" si="39">AT25+1</f>
        <v>48</v>
      </c>
      <c r="AV25" s="193">
        <f t="shared" ref="AV25" si="40">AU25+1</f>
        <v>49</v>
      </c>
    </row>
    <row r="26" spans="1:48" s="186" customFormat="1" ht="11.25" customHeight="1" x14ac:dyDescent="0.2">
      <c r="A26" s="412">
        <v>1</v>
      </c>
      <c r="B26" s="412" t="s">
        <v>597</v>
      </c>
      <c r="C26" s="412" t="s">
        <v>546</v>
      </c>
      <c r="D26" s="412" t="s">
        <v>582</v>
      </c>
      <c r="E26" s="412" t="s">
        <v>385</v>
      </c>
      <c r="F26" s="412" t="s">
        <v>385</v>
      </c>
      <c r="G26" s="412" t="s">
        <v>385</v>
      </c>
      <c r="H26" s="412" t="s">
        <v>385</v>
      </c>
      <c r="I26" s="412" t="s">
        <v>385</v>
      </c>
      <c r="J26" s="412" t="s">
        <v>385</v>
      </c>
      <c r="K26" s="412" t="s">
        <v>385</v>
      </c>
      <c r="L26" s="412" t="s">
        <v>385</v>
      </c>
      <c r="M26" s="412" t="s">
        <v>385</v>
      </c>
      <c r="N26" s="412" t="s">
        <v>590</v>
      </c>
      <c r="O26" s="412" t="s">
        <v>547</v>
      </c>
      <c r="P26" s="413">
        <f>29408.64/1.2</f>
        <v>24507.200000000001</v>
      </c>
      <c r="Q26" s="412" t="s">
        <v>558</v>
      </c>
      <c r="R26" s="413">
        <f>29408.64/1.2</f>
        <v>24507.200000000001</v>
      </c>
      <c r="S26" s="412" t="s">
        <v>548</v>
      </c>
      <c r="T26" s="412" t="s">
        <v>548</v>
      </c>
      <c r="U26" s="412" t="s">
        <v>549</v>
      </c>
      <c r="V26" s="412" t="s">
        <v>549</v>
      </c>
      <c r="W26" s="412" t="s">
        <v>549</v>
      </c>
      <c r="X26" s="412" t="s">
        <v>549</v>
      </c>
      <c r="Y26" s="412" t="s">
        <v>549</v>
      </c>
      <c r="Z26" s="412" t="s">
        <v>549</v>
      </c>
      <c r="AA26" s="412" t="s">
        <v>549</v>
      </c>
      <c r="AB26" s="412" t="s">
        <v>549</v>
      </c>
      <c r="AC26" s="412" t="s">
        <v>549</v>
      </c>
      <c r="AD26" s="412" t="s">
        <v>549</v>
      </c>
      <c r="AE26" s="412" t="s">
        <v>549</v>
      </c>
      <c r="AF26" s="412" t="s">
        <v>549</v>
      </c>
      <c r="AG26" s="412" t="s">
        <v>549</v>
      </c>
      <c r="AH26" s="412" t="s">
        <v>549</v>
      </c>
      <c r="AI26" s="412" t="s">
        <v>549</v>
      </c>
      <c r="AJ26" s="412" t="s">
        <v>549</v>
      </c>
      <c r="AK26" s="412" t="s">
        <v>549</v>
      </c>
      <c r="AL26" s="412" t="s">
        <v>549</v>
      </c>
      <c r="AM26" s="412" t="s">
        <v>549</v>
      </c>
      <c r="AN26" s="412" t="s">
        <v>549</v>
      </c>
      <c r="AO26" s="412" t="s">
        <v>549</v>
      </c>
      <c r="AP26" s="412" t="s">
        <v>549</v>
      </c>
      <c r="AQ26" s="412" t="s">
        <v>549</v>
      </c>
      <c r="AR26" s="412" t="s">
        <v>549</v>
      </c>
      <c r="AS26" s="412" t="s">
        <v>549</v>
      </c>
      <c r="AT26" s="412" t="s">
        <v>549</v>
      </c>
      <c r="AU26" s="412" t="s">
        <v>549</v>
      </c>
      <c r="AV26" s="412" t="s">
        <v>549</v>
      </c>
    </row>
    <row r="27" spans="1:48" x14ac:dyDescent="0.25">
      <c r="A27" s="412"/>
      <c r="B27" s="412"/>
      <c r="C27" s="412"/>
      <c r="D27" s="412"/>
      <c r="E27" s="412"/>
      <c r="F27" s="412"/>
      <c r="G27" s="412"/>
      <c r="H27" s="412"/>
      <c r="I27" s="412"/>
      <c r="J27" s="412"/>
      <c r="K27" s="412"/>
      <c r="L27" s="412"/>
      <c r="M27" s="412"/>
      <c r="N27" s="412"/>
      <c r="O27" s="412"/>
      <c r="P27" s="413"/>
      <c r="Q27" s="412"/>
      <c r="R27" s="413"/>
      <c r="S27" s="412"/>
      <c r="T27" s="412"/>
      <c r="U27" s="412"/>
      <c r="V27" s="412"/>
      <c r="W27" s="412"/>
      <c r="X27" s="412"/>
      <c r="Y27" s="412"/>
      <c r="Z27" s="412"/>
      <c r="AA27" s="412"/>
      <c r="AB27" s="412"/>
      <c r="AC27" s="412"/>
      <c r="AD27" s="412"/>
      <c r="AE27" s="412"/>
      <c r="AF27" s="412"/>
      <c r="AG27" s="412"/>
      <c r="AH27" s="412"/>
      <c r="AI27" s="412"/>
      <c r="AJ27" s="412"/>
      <c r="AK27" s="412"/>
      <c r="AL27" s="412"/>
      <c r="AM27" s="412"/>
      <c r="AN27" s="412"/>
      <c r="AO27" s="412"/>
      <c r="AP27" s="412"/>
      <c r="AQ27" s="412"/>
      <c r="AR27" s="412"/>
      <c r="AS27" s="412"/>
      <c r="AT27" s="412"/>
      <c r="AU27" s="412"/>
      <c r="AV27" s="412"/>
    </row>
    <row r="28" spans="1:48" x14ac:dyDescent="0.25">
      <c r="A28" s="412"/>
      <c r="B28" s="412"/>
      <c r="C28" s="412"/>
      <c r="D28" s="412"/>
      <c r="E28" s="412"/>
      <c r="F28" s="412"/>
      <c r="G28" s="412"/>
      <c r="H28" s="412"/>
      <c r="I28" s="412"/>
      <c r="J28" s="412"/>
      <c r="K28" s="412"/>
      <c r="L28" s="412"/>
      <c r="M28" s="412"/>
      <c r="N28" s="412"/>
      <c r="O28" s="412"/>
      <c r="P28" s="413"/>
      <c r="Q28" s="412"/>
      <c r="R28" s="413"/>
      <c r="S28" s="412"/>
      <c r="T28" s="412"/>
      <c r="U28" s="412"/>
      <c r="V28" s="412"/>
      <c r="W28" s="412"/>
      <c r="X28" s="412"/>
      <c r="Y28" s="412"/>
      <c r="Z28" s="412"/>
      <c r="AA28" s="412"/>
      <c r="AB28" s="412"/>
      <c r="AC28" s="412"/>
      <c r="AD28" s="412"/>
      <c r="AE28" s="412"/>
      <c r="AF28" s="412"/>
      <c r="AG28" s="412"/>
      <c r="AH28" s="412"/>
      <c r="AI28" s="412"/>
      <c r="AJ28" s="412"/>
      <c r="AK28" s="412"/>
      <c r="AL28" s="412"/>
      <c r="AM28" s="412"/>
      <c r="AN28" s="412"/>
      <c r="AO28" s="412"/>
      <c r="AP28" s="412"/>
      <c r="AQ28" s="412"/>
      <c r="AR28" s="412"/>
      <c r="AS28" s="412"/>
      <c r="AT28" s="412"/>
      <c r="AU28" s="412"/>
      <c r="AV28" s="412"/>
    </row>
    <row r="29" spans="1:48" x14ac:dyDescent="0.25">
      <c r="A29" s="412"/>
      <c r="B29" s="412"/>
      <c r="C29" s="412"/>
      <c r="D29" s="412"/>
      <c r="E29" s="412"/>
      <c r="F29" s="412"/>
      <c r="G29" s="412"/>
      <c r="H29" s="412"/>
      <c r="I29" s="412"/>
      <c r="J29" s="412"/>
      <c r="K29" s="412"/>
      <c r="L29" s="412"/>
      <c r="M29" s="412"/>
      <c r="N29" s="412"/>
      <c r="O29" s="412"/>
      <c r="P29" s="413"/>
      <c r="Q29" s="412"/>
      <c r="R29" s="413"/>
      <c r="S29" s="412"/>
      <c r="T29" s="412"/>
      <c r="U29" s="412"/>
      <c r="V29" s="412"/>
      <c r="W29" s="412"/>
      <c r="X29" s="412"/>
      <c r="Y29" s="412"/>
      <c r="Z29" s="412"/>
      <c r="AA29" s="412"/>
      <c r="AB29" s="412"/>
      <c r="AC29" s="412"/>
      <c r="AD29" s="412"/>
      <c r="AE29" s="412"/>
      <c r="AF29" s="412"/>
      <c r="AG29" s="412"/>
      <c r="AH29" s="412"/>
      <c r="AI29" s="412"/>
      <c r="AJ29" s="412"/>
      <c r="AK29" s="412"/>
      <c r="AL29" s="412"/>
      <c r="AM29" s="412"/>
      <c r="AN29" s="412"/>
      <c r="AO29" s="412"/>
      <c r="AP29" s="412"/>
      <c r="AQ29" s="412"/>
      <c r="AR29" s="412"/>
      <c r="AS29" s="412"/>
      <c r="AT29" s="412"/>
      <c r="AU29" s="412"/>
      <c r="AV29" s="412"/>
    </row>
    <row r="30" spans="1:48" x14ac:dyDescent="0.25">
      <c r="A30" s="412"/>
      <c r="B30" s="412"/>
      <c r="C30" s="412"/>
      <c r="D30" s="412"/>
      <c r="E30" s="412"/>
      <c r="F30" s="412"/>
      <c r="G30" s="412"/>
      <c r="H30" s="412"/>
      <c r="I30" s="412"/>
      <c r="J30" s="412"/>
      <c r="K30" s="412"/>
      <c r="L30" s="412"/>
      <c r="M30" s="412"/>
      <c r="N30" s="412"/>
      <c r="O30" s="412"/>
      <c r="P30" s="413"/>
      <c r="Q30" s="412"/>
      <c r="R30" s="413"/>
      <c r="S30" s="412"/>
      <c r="T30" s="412"/>
      <c r="U30" s="412"/>
      <c r="V30" s="412"/>
      <c r="W30" s="412"/>
      <c r="X30" s="412"/>
      <c r="Y30" s="412"/>
      <c r="Z30" s="412"/>
      <c r="AA30" s="412"/>
      <c r="AB30" s="412"/>
      <c r="AC30" s="412"/>
      <c r="AD30" s="412"/>
      <c r="AE30" s="412"/>
      <c r="AF30" s="412"/>
      <c r="AG30" s="412"/>
      <c r="AH30" s="412"/>
      <c r="AI30" s="412"/>
      <c r="AJ30" s="412"/>
      <c r="AK30" s="412"/>
      <c r="AL30" s="412"/>
      <c r="AM30" s="412"/>
      <c r="AN30" s="412"/>
      <c r="AO30" s="412"/>
      <c r="AP30" s="412"/>
      <c r="AQ30" s="412"/>
      <c r="AR30" s="412"/>
      <c r="AS30" s="412"/>
      <c r="AT30" s="412"/>
      <c r="AU30" s="412"/>
      <c r="AV30" s="412"/>
    </row>
    <row r="31" spans="1:48" x14ac:dyDescent="0.25">
      <c r="A31" s="412"/>
      <c r="B31" s="412"/>
      <c r="C31" s="412"/>
      <c r="D31" s="412"/>
      <c r="E31" s="412"/>
      <c r="F31" s="412"/>
      <c r="G31" s="412"/>
      <c r="H31" s="412"/>
      <c r="I31" s="412"/>
      <c r="J31" s="412"/>
      <c r="K31" s="412"/>
      <c r="L31" s="412"/>
      <c r="M31" s="412"/>
      <c r="N31" s="412"/>
      <c r="O31" s="412"/>
      <c r="P31" s="413"/>
      <c r="Q31" s="412"/>
      <c r="R31" s="413"/>
      <c r="S31" s="412"/>
      <c r="T31" s="412"/>
      <c r="U31" s="412"/>
      <c r="V31" s="412"/>
      <c r="W31" s="412"/>
      <c r="X31" s="412"/>
      <c r="Y31" s="412"/>
      <c r="Z31" s="412"/>
      <c r="AA31" s="412"/>
      <c r="AB31" s="412"/>
      <c r="AC31" s="412"/>
      <c r="AD31" s="412"/>
      <c r="AE31" s="412"/>
      <c r="AF31" s="412"/>
      <c r="AG31" s="412"/>
      <c r="AH31" s="412"/>
      <c r="AI31" s="412"/>
      <c r="AJ31" s="412"/>
      <c r="AK31" s="412"/>
      <c r="AL31" s="412"/>
      <c r="AM31" s="412"/>
      <c r="AN31" s="412"/>
      <c r="AO31" s="412"/>
      <c r="AP31" s="412"/>
      <c r="AQ31" s="412"/>
      <c r="AR31" s="412"/>
      <c r="AS31" s="412"/>
      <c r="AT31" s="412"/>
      <c r="AU31" s="412"/>
      <c r="AV31" s="412"/>
    </row>
    <row r="32" spans="1:48" x14ac:dyDescent="0.25">
      <c r="A32" s="412"/>
      <c r="B32" s="412"/>
      <c r="C32" s="412"/>
      <c r="D32" s="412"/>
      <c r="E32" s="412"/>
      <c r="F32" s="412"/>
      <c r="G32" s="412"/>
      <c r="H32" s="412"/>
      <c r="I32" s="412"/>
      <c r="J32" s="412"/>
      <c r="K32" s="412"/>
      <c r="L32" s="412"/>
      <c r="M32" s="412"/>
      <c r="N32" s="412"/>
      <c r="O32" s="412"/>
      <c r="P32" s="413"/>
      <c r="Q32" s="412"/>
      <c r="R32" s="413"/>
      <c r="S32" s="412"/>
      <c r="T32" s="412"/>
      <c r="U32" s="412"/>
      <c r="V32" s="412"/>
      <c r="W32" s="412"/>
      <c r="X32" s="412"/>
      <c r="Y32" s="412"/>
      <c r="Z32" s="412"/>
      <c r="AA32" s="412"/>
      <c r="AB32" s="412"/>
      <c r="AC32" s="412"/>
      <c r="AD32" s="412"/>
      <c r="AE32" s="412"/>
      <c r="AF32" s="412"/>
      <c r="AG32" s="412"/>
      <c r="AH32" s="412"/>
      <c r="AI32" s="412"/>
      <c r="AJ32" s="412"/>
      <c r="AK32" s="412"/>
      <c r="AL32" s="412"/>
      <c r="AM32" s="412"/>
      <c r="AN32" s="412"/>
      <c r="AO32" s="412"/>
      <c r="AP32" s="412"/>
      <c r="AQ32" s="412"/>
      <c r="AR32" s="412"/>
      <c r="AS32" s="412"/>
      <c r="AT32" s="412"/>
      <c r="AU32" s="412"/>
      <c r="AV32" s="412"/>
    </row>
    <row r="33" spans="1:48" x14ac:dyDescent="0.25">
      <c r="A33" s="412"/>
      <c r="B33" s="412"/>
      <c r="C33" s="412"/>
      <c r="D33" s="412"/>
      <c r="E33" s="412"/>
      <c r="F33" s="412"/>
      <c r="G33" s="412"/>
      <c r="H33" s="412"/>
      <c r="I33" s="412"/>
      <c r="J33" s="412"/>
      <c r="K33" s="412"/>
      <c r="L33" s="412"/>
      <c r="M33" s="412"/>
      <c r="N33" s="412"/>
      <c r="O33" s="412"/>
      <c r="P33" s="413"/>
      <c r="Q33" s="412"/>
      <c r="R33" s="413"/>
      <c r="S33" s="412"/>
      <c r="T33" s="412"/>
      <c r="U33" s="412"/>
      <c r="V33" s="412"/>
      <c r="W33" s="412"/>
      <c r="X33" s="412"/>
      <c r="Y33" s="412"/>
      <c r="Z33" s="412"/>
      <c r="AA33" s="412"/>
      <c r="AB33" s="412"/>
      <c r="AC33" s="412"/>
      <c r="AD33" s="412"/>
      <c r="AE33" s="412"/>
      <c r="AF33" s="412"/>
      <c r="AG33" s="412"/>
      <c r="AH33" s="412"/>
      <c r="AI33" s="412"/>
      <c r="AJ33" s="412"/>
      <c r="AK33" s="412"/>
      <c r="AL33" s="412"/>
      <c r="AM33" s="412"/>
      <c r="AN33" s="412"/>
      <c r="AO33" s="412"/>
      <c r="AP33" s="412"/>
      <c r="AQ33" s="412"/>
      <c r="AR33" s="412"/>
      <c r="AS33" s="412"/>
      <c r="AT33" s="412"/>
      <c r="AU33" s="412"/>
      <c r="AV33" s="412"/>
    </row>
  </sheetData>
  <mergeCells count="115">
    <mergeCell ref="AK26:AK33"/>
    <mergeCell ref="AF26:AF33"/>
    <mergeCell ref="AE26:AE33"/>
    <mergeCell ref="Z26:Z33"/>
    <mergeCell ref="AC22:AC24"/>
    <mergeCell ref="S23:S24"/>
    <mergeCell ref="AB22:AB24"/>
    <mergeCell ref="T23:T24"/>
    <mergeCell ref="AG26:AG33"/>
    <mergeCell ref="U26:U33"/>
    <mergeCell ref="V26:V33"/>
    <mergeCell ref="AB26:AB33"/>
    <mergeCell ref="AC26:AC33"/>
    <mergeCell ref="AD26:AD33"/>
    <mergeCell ref="AH26:AH33"/>
    <mergeCell ref="AI26:AI33"/>
    <mergeCell ref="AJ26:AJ33"/>
    <mergeCell ref="AA26:AA33"/>
    <mergeCell ref="W26:W33"/>
    <mergeCell ref="X26:X33"/>
    <mergeCell ref="Y26:Y33"/>
    <mergeCell ref="AV26:AV33"/>
    <mergeCell ref="AU26:AU33"/>
    <mergeCell ref="AT26:AT33"/>
    <mergeCell ref="AS26:AS33"/>
    <mergeCell ref="AR26:AR33"/>
    <mergeCell ref="AQ26:AQ33"/>
    <mergeCell ref="AP26:AP33"/>
    <mergeCell ref="AL26:AL33"/>
    <mergeCell ref="AM26:AM33"/>
    <mergeCell ref="AN26:AN33"/>
    <mergeCell ref="AO26:AO33"/>
    <mergeCell ref="F26:F33"/>
    <mergeCell ref="G26:G33"/>
    <mergeCell ref="H26:H33"/>
    <mergeCell ref="I26:I33"/>
    <mergeCell ref="J26:J33"/>
    <mergeCell ref="Q22:Q24"/>
    <mergeCell ref="R22:R24"/>
    <mergeCell ref="S22:T22"/>
    <mergeCell ref="A26:A33"/>
    <mergeCell ref="B26:B33"/>
    <mergeCell ref="C26:C33"/>
    <mergeCell ref="D26:D33"/>
    <mergeCell ref="E26:E33"/>
    <mergeCell ref="R26:R33"/>
    <mergeCell ref="N26:N33"/>
    <mergeCell ref="O26:O33"/>
    <mergeCell ref="S26:S33"/>
    <mergeCell ref="T26:T33"/>
    <mergeCell ref="K26:K33"/>
    <mergeCell ref="L26:L33"/>
    <mergeCell ref="M26:M33"/>
    <mergeCell ref="P26:P33"/>
    <mergeCell ref="Q26:Q33"/>
    <mergeCell ref="P22:P24"/>
    <mergeCell ref="AQ23:AQ24"/>
    <mergeCell ref="AT22:AT24"/>
    <mergeCell ref="AU22:AU24"/>
    <mergeCell ref="AV22:AV24"/>
    <mergeCell ref="AS22:AS24"/>
    <mergeCell ref="AD22:AD24"/>
    <mergeCell ref="AE22:AE24"/>
    <mergeCell ref="AF22:AK22"/>
    <mergeCell ref="AK23:AK24"/>
    <mergeCell ref="AL22:AO22"/>
    <mergeCell ref="AP22:AQ22"/>
    <mergeCell ref="AR22:AR24"/>
    <mergeCell ref="AF23:AG23"/>
    <mergeCell ref="AP23:AP24"/>
    <mergeCell ref="AL23:AL24"/>
    <mergeCell ref="AM23:AM24"/>
    <mergeCell ref="AN23:AN24"/>
    <mergeCell ref="AO23:AO24"/>
    <mergeCell ref="AH23:AI23"/>
    <mergeCell ref="AJ23:AJ24"/>
    <mergeCell ref="E23:E24"/>
    <mergeCell ref="F23:F24"/>
    <mergeCell ref="G23:G24"/>
    <mergeCell ref="H23:H24"/>
    <mergeCell ref="K23:K24"/>
    <mergeCell ref="I23:I24"/>
    <mergeCell ref="J23:J24"/>
    <mergeCell ref="L23:L24"/>
    <mergeCell ref="A21:AV21"/>
    <mergeCell ref="A22:A24"/>
    <mergeCell ref="C22:C24"/>
    <mergeCell ref="D22:D24"/>
    <mergeCell ref="B22:B24"/>
    <mergeCell ref="E22:L22"/>
    <mergeCell ref="M22:M24"/>
    <mergeCell ref="N22:N24"/>
    <mergeCell ref="O22:O24"/>
    <mergeCell ref="U22:U24"/>
    <mergeCell ref="V22:V24"/>
    <mergeCell ref="W22:W24"/>
    <mergeCell ref="X22:X24"/>
    <mergeCell ref="Y22:Y24"/>
    <mergeCell ref="Z22:Z24"/>
    <mergeCell ref="AA22:AA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38" t="s">
        <v>66</v>
      </c>
    </row>
    <row r="2" spans="1:8" ht="18.75" x14ac:dyDescent="0.3">
      <c r="B2" s="15" t="s">
        <v>10</v>
      </c>
    </row>
    <row r="3" spans="1:8" ht="18.75" x14ac:dyDescent="0.3">
      <c r="B3" s="15" t="s">
        <v>543</v>
      </c>
    </row>
    <row r="4" spans="1:8" x14ac:dyDescent="0.25">
      <c r="B4" s="43"/>
    </row>
    <row r="5" spans="1:8" ht="18.75" x14ac:dyDescent="0.3">
      <c r="A5" s="416" t="s">
        <v>583</v>
      </c>
      <c r="B5" s="416"/>
      <c r="C5" s="87"/>
      <c r="D5" s="87"/>
      <c r="E5" s="87"/>
      <c r="F5" s="87"/>
      <c r="G5" s="87"/>
      <c r="H5" s="87"/>
    </row>
    <row r="6" spans="1:8" ht="18.75" x14ac:dyDescent="0.3">
      <c r="A6" s="157"/>
      <c r="B6" s="157"/>
      <c r="C6" s="157"/>
      <c r="D6" s="157"/>
      <c r="E6" s="157"/>
      <c r="F6" s="157"/>
      <c r="G6" s="157"/>
      <c r="H6" s="157"/>
    </row>
    <row r="7" spans="1:8" ht="18.75" x14ac:dyDescent="0.25">
      <c r="A7" s="253" t="s">
        <v>9</v>
      </c>
      <c r="B7" s="253"/>
      <c r="C7" s="156"/>
      <c r="D7" s="156"/>
      <c r="E7" s="156"/>
      <c r="F7" s="156"/>
      <c r="G7" s="156"/>
      <c r="H7" s="156"/>
    </row>
    <row r="8" spans="1:8" ht="18.75" x14ac:dyDescent="0.25">
      <c r="A8" s="156"/>
      <c r="B8" s="156"/>
      <c r="C8" s="156"/>
      <c r="D8" s="156"/>
      <c r="E8" s="156"/>
      <c r="F8" s="156"/>
      <c r="G8" s="156"/>
      <c r="H8" s="156"/>
    </row>
    <row r="9" spans="1:8" ht="18.75" x14ac:dyDescent="0.25">
      <c r="A9" s="252" t="s">
        <v>595</v>
      </c>
      <c r="B9" s="252"/>
      <c r="C9" s="154"/>
      <c r="D9" s="154"/>
      <c r="E9" s="154"/>
      <c r="F9" s="154"/>
      <c r="G9" s="154"/>
      <c r="H9" s="154"/>
    </row>
    <row r="10" spans="1:8" x14ac:dyDescent="0.25">
      <c r="A10" s="250" t="s">
        <v>8</v>
      </c>
      <c r="B10" s="250"/>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54" t="s">
        <v>598</v>
      </c>
      <c r="B12" s="254"/>
      <c r="C12" s="154"/>
      <c r="D12" s="154"/>
      <c r="E12" s="154"/>
      <c r="F12" s="154"/>
      <c r="G12" s="154"/>
      <c r="H12" s="154"/>
    </row>
    <row r="13" spans="1:8" x14ac:dyDescent="0.25">
      <c r="A13" s="250" t="s">
        <v>7</v>
      </c>
      <c r="B13" s="250"/>
      <c r="C13" s="155"/>
      <c r="D13" s="155"/>
      <c r="E13" s="155"/>
      <c r="F13" s="155"/>
      <c r="G13" s="155"/>
      <c r="H13" s="155"/>
    </row>
    <row r="14" spans="1:8" ht="18.75" x14ac:dyDescent="0.25">
      <c r="A14" s="11"/>
      <c r="B14" s="11"/>
      <c r="C14" s="11"/>
      <c r="D14" s="11"/>
      <c r="E14" s="11"/>
      <c r="F14" s="11"/>
      <c r="G14" s="11"/>
      <c r="H14" s="11"/>
    </row>
    <row r="15" spans="1:8" ht="31.5" customHeight="1" x14ac:dyDescent="0.25">
      <c r="A15" s="420" t="s">
        <v>591</v>
      </c>
      <c r="B15" s="420"/>
      <c r="C15" s="154"/>
      <c r="D15" s="154"/>
      <c r="E15" s="154"/>
      <c r="F15" s="154"/>
      <c r="G15" s="154"/>
      <c r="H15" s="154"/>
    </row>
    <row r="16" spans="1:8" x14ac:dyDescent="0.25">
      <c r="A16" s="250" t="s">
        <v>6</v>
      </c>
      <c r="B16" s="250"/>
      <c r="C16" s="155"/>
      <c r="D16" s="155"/>
      <c r="E16" s="155"/>
      <c r="F16" s="155"/>
      <c r="G16" s="155"/>
      <c r="H16" s="155"/>
    </row>
    <row r="17" spans="1:2" x14ac:dyDescent="0.25">
      <c r="B17" s="125"/>
    </row>
    <row r="18" spans="1:2" ht="33.75" customHeight="1" x14ac:dyDescent="0.25">
      <c r="A18" s="421" t="s">
        <v>525</v>
      </c>
      <c r="B18" s="422"/>
    </row>
    <row r="19" spans="1:2" x14ac:dyDescent="0.25">
      <c r="B19" s="43"/>
    </row>
    <row r="20" spans="1:2" ht="16.5" thickBot="1" x14ac:dyDescent="0.3">
      <c r="B20" s="126"/>
    </row>
    <row r="21" spans="1:2" ht="30.75" thickBot="1" x14ac:dyDescent="0.3">
      <c r="A21" s="127" t="s">
        <v>392</v>
      </c>
      <c r="B21" s="128" t="s">
        <v>591</v>
      </c>
    </row>
    <row r="22" spans="1:2" ht="16.5" thickBot="1" x14ac:dyDescent="0.3">
      <c r="A22" s="127" t="s">
        <v>393</v>
      </c>
      <c r="B22" s="128" t="s">
        <v>599</v>
      </c>
    </row>
    <row r="23" spans="1:2" ht="16.5" thickBot="1" x14ac:dyDescent="0.3">
      <c r="A23" s="127" t="s">
        <v>358</v>
      </c>
      <c r="B23" s="129" t="s">
        <v>579</v>
      </c>
    </row>
    <row r="24" spans="1:2" ht="16.5" thickBot="1" x14ac:dyDescent="0.3">
      <c r="A24" s="127" t="s">
        <v>394</v>
      </c>
      <c r="B24" s="129" t="s">
        <v>549</v>
      </c>
    </row>
    <row r="25" spans="1:2" ht="16.5" thickBot="1" x14ac:dyDescent="0.3">
      <c r="A25" s="130" t="s">
        <v>395</v>
      </c>
      <c r="B25" s="128" t="s">
        <v>582</v>
      </c>
    </row>
    <row r="26" spans="1:2" ht="16.5" thickBot="1" x14ac:dyDescent="0.3">
      <c r="A26" s="131" t="s">
        <v>396</v>
      </c>
      <c r="B26" s="206" t="s">
        <v>555</v>
      </c>
    </row>
    <row r="27" spans="1:2" ht="29.25" thickBot="1" x14ac:dyDescent="0.3">
      <c r="A27" s="139" t="s">
        <v>594</v>
      </c>
      <c r="B27" s="191">
        <v>0.77</v>
      </c>
    </row>
    <row r="28" spans="1:2" ht="16.5" thickBot="1" x14ac:dyDescent="0.3">
      <c r="A28" s="134" t="s">
        <v>397</v>
      </c>
      <c r="B28" s="134" t="s">
        <v>558</v>
      </c>
    </row>
    <row r="29" spans="1:2" ht="29.25" thickBot="1" x14ac:dyDescent="0.3">
      <c r="A29" s="140" t="s">
        <v>398</v>
      </c>
      <c r="B29" s="134"/>
    </row>
    <row r="30" spans="1:2" ht="29.25" thickBot="1" x14ac:dyDescent="0.3">
      <c r="A30" s="140" t="s">
        <v>399</v>
      </c>
      <c r="B30" s="191"/>
    </row>
    <row r="31" spans="1:2" ht="16.5" thickBot="1" x14ac:dyDescent="0.3">
      <c r="A31" s="134" t="s">
        <v>400</v>
      </c>
      <c r="B31" s="134"/>
    </row>
    <row r="32" spans="1:2" ht="29.25" thickBot="1" x14ac:dyDescent="0.3">
      <c r="A32" s="140" t="s">
        <v>401</v>
      </c>
      <c r="B32" s="134" t="s">
        <v>549</v>
      </c>
    </row>
    <row r="33" spans="1:2" ht="16.5" thickBot="1" x14ac:dyDescent="0.3">
      <c r="A33" s="134" t="s">
        <v>402</v>
      </c>
      <c r="B33" s="134" t="s">
        <v>549</v>
      </c>
    </row>
    <row r="34" spans="1:2" ht="16.5" thickBot="1" x14ac:dyDescent="0.3">
      <c r="A34" s="134" t="s">
        <v>403</v>
      </c>
      <c r="B34" s="134" t="s">
        <v>549</v>
      </c>
    </row>
    <row r="35" spans="1:2" ht="16.5" thickBot="1" x14ac:dyDescent="0.3">
      <c r="A35" s="134" t="s">
        <v>404</v>
      </c>
      <c r="B35" s="134" t="s">
        <v>549</v>
      </c>
    </row>
    <row r="36" spans="1:2" ht="16.5" thickBot="1" x14ac:dyDescent="0.3">
      <c r="A36" s="134" t="s">
        <v>405</v>
      </c>
      <c r="B36" s="134" t="s">
        <v>549</v>
      </c>
    </row>
    <row r="37" spans="1:2" ht="29.25" thickBot="1" x14ac:dyDescent="0.3">
      <c r="A37" s="140" t="s">
        <v>406</v>
      </c>
      <c r="B37" s="134" t="s">
        <v>549</v>
      </c>
    </row>
    <row r="38" spans="1:2" ht="16.5" thickBot="1" x14ac:dyDescent="0.3">
      <c r="A38" s="134" t="s">
        <v>553</v>
      </c>
      <c r="B38" s="134" t="s">
        <v>549</v>
      </c>
    </row>
    <row r="39" spans="1:2" ht="16.5" thickBot="1" x14ac:dyDescent="0.3">
      <c r="A39" s="134" t="s">
        <v>403</v>
      </c>
      <c r="B39" s="134" t="s">
        <v>549</v>
      </c>
    </row>
    <row r="40" spans="1:2" ht="16.5" thickBot="1" x14ac:dyDescent="0.3">
      <c r="A40" s="134" t="s">
        <v>404</v>
      </c>
      <c r="B40" s="134" t="s">
        <v>549</v>
      </c>
    </row>
    <row r="41" spans="1:2" ht="16.5" thickBot="1" x14ac:dyDescent="0.3">
      <c r="A41" s="134" t="s">
        <v>405</v>
      </c>
      <c r="B41" s="134" t="s">
        <v>549</v>
      </c>
    </row>
    <row r="42" spans="1:2" ht="29.25" thickBot="1" x14ac:dyDescent="0.3">
      <c r="A42" s="140" t="s">
        <v>407</v>
      </c>
      <c r="B42" s="191"/>
    </row>
    <row r="43" spans="1:2" ht="16.5" thickBot="1" x14ac:dyDescent="0.3">
      <c r="A43" s="134" t="s">
        <v>554</v>
      </c>
      <c r="B43" s="134"/>
    </row>
    <row r="44" spans="1:2" ht="16.5" thickBot="1" x14ac:dyDescent="0.3">
      <c r="A44" s="134" t="s">
        <v>403</v>
      </c>
      <c r="B44" s="134"/>
    </row>
    <row r="45" spans="1:2" ht="16.5" thickBot="1" x14ac:dyDescent="0.3">
      <c r="A45" s="134" t="s">
        <v>404</v>
      </c>
      <c r="B45" s="134"/>
    </row>
    <row r="46" spans="1:2" ht="16.5" thickBot="1" x14ac:dyDescent="0.3">
      <c r="A46" s="134" t="s">
        <v>405</v>
      </c>
      <c r="B46" s="134"/>
    </row>
    <row r="47" spans="1:2" ht="29.25" thickBot="1" x14ac:dyDescent="0.3">
      <c r="A47" s="133" t="s">
        <v>408</v>
      </c>
      <c r="B47" s="141" t="s">
        <v>549</v>
      </c>
    </row>
    <row r="48" spans="1:2" ht="16.5" thickBot="1" x14ac:dyDescent="0.3">
      <c r="A48" s="135" t="s">
        <v>400</v>
      </c>
      <c r="B48" s="141" t="s">
        <v>549</v>
      </c>
    </row>
    <row r="49" spans="1:2" ht="16.5" thickBot="1" x14ac:dyDescent="0.3">
      <c r="A49" s="135" t="s">
        <v>409</v>
      </c>
      <c r="B49" s="141" t="s">
        <v>549</v>
      </c>
    </row>
    <row r="50" spans="1:2" ht="16.5" thickBot="1" x14ac:dyDescent="0.3">
      <c r="A50" s="135" t="s">
        <v>410</v>
      </c>
      <c r="B50" s="141" t="s">
        <v>549</v>
      </c>
    </row>
    <row r="51" spans="1:2" ht="16.5" thickBot="1" x14ac:dyDescent="0.3">
      <c r="A51" s="135" t="s">
        <v>411</v>
      </c>
      <c r="B51" s="141" t="s">
        <v>549</v>
      </c>
    </row>
    <row r="52" spans="1:2" ht="16.5" thickBot="1" x14ac:dyDescent="0.3">
      <c r="A52" s="130" t="s">
        <v>412</v>
      </c>
      <c r="B52" s="142" t="s">
        <v>549</v>
      </c>
    </row>
    <row r="53" spans="1:2" ht="16.5" thickBot="1" x14ac:dyDescent="0.3">
      <c r="A53" s="130" t="s">
        <v>413</v>
      </c>
      <c r="B53" s="142" t="s">
        <v>549</v>
      </c>
    </row>
    <row r="54" spans="1:2" ht="16.5" thickBot="1" x14ac:dyDescent="0.3">
      <c r="A54" s="130" t="s">
        <v>414</v>
      </c>
      <c r="B54" s="142" t="s">
        <v>549</v>
      </c>
    </row>
    <row r="55" spans="1:2" ht="16.5" thickBot="1" x14ac:dyDescent="0.3">
      <c r="A55" s="131" t="s">
        <v>415</v>
      </c>
      <c r="B55" s="132" t="s">
        <v>549</v>
      </c>
    </row>
    <row r="56" spans="1:2" ht="15.75" customHeight="1" x14ac:dyDescent="0.25">
      <c r="A56" s="133" t="s">
        <v>416</v>
      </c>
      <c r="B56" s="135" t="s">
        <v>417</v>
      </c>
    </row>
    <row r="57" spans="1:2" x14ac:dyDescent="0.25">
      <c r="A57" s="137" t="s">
        <v>418</v>
      </c>
      <c r="B57" s="137" t="s">
        <v>559</v>
      </c>
    </row>
    <row r="58" spans="1:2" x14ac:dyDescent="0.25">
      <c r="A58" s="137" t="s">
        <v>419</v>
      </c>
      <c r="B58" s="137"/>
    </row>
    <row r="59" spans="1:2" x14ac:dyDescent="0.25">
      <c r="A59" s="137" t="s">
        <v>420</v>
      </c>
      <c r="B59" s="137"/>
    </row>
    <row r="60" spans="1:2" x14ac:dyDescent="0.25">
      <c r="A60" s="137" t="s">
        <v>421</v>
      </c>
      <c r="B60" s="137"/>
    </row>
    <row r="61" spans="1:2" ht="16.5" thickBot="1" x14ac:dyDescent="0.3">
      <c r="A61" s="138" t="s">
        <v>422</v>
      </c>
      <c r="B61" s="138"/>
    </row>
    <row r="62" spans="1:2" ht="30.75" thickBot="1" x14ac:dyDescent="0.3">
      <c r="A62" s="135" t="s">
        <v>423</v>
      </c>
      <c r="B62" s="136" t="s">
        <v>549</v>
      </c>
    </row>
    <row r="63" spans="1:2" ht="29.25" thickBot="1" x14ac:dyDescent="0.3">
      <c r="A63" s="130" t="s">
        <v>424</v>
      </c>
      <c r="B63" s="136" t="s">
        <v>549</v>
      </c>
    </row>
    <row r="64" spans="1:2" ht="16.5" thickBot="1" x14ac:dyDescent="0.3">
      <c r="A64" s="135" t="s">
        <v>400</v>
      </c>
      <c r="B64" s="143" t="s">
        <v>549</v>
      </c>
    </row>
    <row r="65" spans="1:2" ht="16.5" thickBot="1" x14ac:dyDescent="0.3">
      <c r="A65" s="135" t="s">
        <v>425</v>
      </c>
      <c r="B65" s="136" t="s">
        <v>549</v>
      </c>
    </row>
    <row r="66" spans="1:2" ht="16.5" thickBot="1" x14ac:dyDescent="0.3">
      <c r="A66" s="135" t="s">
        <v>426</v>
      </c>
      <c r="B66" s="143" t="s">
        <v>549</v>
      </c>
    </row>
    <row r="67" spans="1:2" ht="30.75" thickBot="1" x14ac:dyDescent="0.3">
      <c r="A67" s="144" t="s">
        <v>427</v>
      </c>
      <c r="B67" s="158" t="s">
        <v>428</v>
      </c>
    </row>
    <row r="68" spans="1:2" ht="16.5" thickBot="1" x14ac:dyDescent="0.3">
      <c r="A68" s="130" t="s">
        <v>429</v>
      </c>
      <c r="B68" s="142"/>
    </row>
    <row r="69" spans="1:2" ht="16.5" thickBot="1" x14ac:dyDescent="0.3">
      <c r="A69" s="137" t="s">
        <v>430</v>
      </c>
      <c r="B69" s="145" t="s">
        <v>549</v>
      </c>
    </row>
    <row r="70" spans="1:2" ht="16.5" thickBot="1" x14ac:dyDescent="0.3">
      <c r="A70" s="137" t="s">
        <v>431</v>
      </c>
      <c r="B70" s="145" t="s">
        <v>549</v>
      </c>
    </row>
    <row r="71" spans="1:2" ht="16.5" thickBot="1" x14ac:dyDescent="0.3">
      <c r="A71" s="137" t="s">
        <v>432</v>
      </c>
      <c r="B71" s="145" t="s">
        <v>549</v>
      </c>
    </row>
    <row r="72" spans="1:2" ht="29.25" thickBot="1" x14ac:dyDescent="0.3">
      <c r="A72" s="146" t="s">
        <v>433</v>
      </c>
      <c r="B72" s="143"/>
    </row>
    <row r="73" spans="1:2" ht="28.5" x14ac:dyDescent="0.25">
      <c r="A73" s="133" t="s">
        <v>434</v>
      </c>
      <c r="B73" s="417" t="s">
        <v>581</v>
      </c>
    </row>
    <row r="74" spans="1:2" x14ac:dyDescent="0.25">
      <c r="A74" s="137" t="s">
        <v>435</v>
      </c>
      <c r="B74" s="418"/>
    </row>
    <row r="75" spans="1:2" x14ac:dyDescent="0.25">
      <c r="A75" s="137" t="s">
        <v>436</v>
      </c>
      <c r="B75" s="418"/>
    </row>
    <row r="76" spans="1:2" x14ac:dyDescent="0.25">
      <c r="A76" s="137" t="s">
        <v>437</v>
      </c>
      <c r="B76" s="418"/>
    </row>
    <row r="77" spans="1:2" x14ac:dyDescent="0.25">
      <c r="A77" s="137" t="s">
        <v>438</v>
      </c>
      <c r="B77" s="418"/>
    </row>
    <row r="78" spans="1:2" ht="16.5" thickBot="1" x14ac:dyDescent="0.3">
      <c r="A78" s="147" t="s">
        <v>439</v>
      </c>
      <c r="B78" s="419"/>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2017-07-10T06:37:07Z</cp:lastPrinted>
  <dcterms:created xsi:type="dcterms:W3CDTF">2015-08-16T15:31:05Z</dcterms:created>
  <dcterms:modified xsi:type="dcterms:W3CDTF">2025-04-21T11:56:25Z</dcterms:modified>
</cp:coreProperties>
</file>