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24226"/>
  <mc:AlternateContent xmlns:mc="http://schemas.openxmlformats.org/markup-compatibility/2006">
    <mc:Choice Requires="x15">
      <x15ac:absPath xmlns:x15ac="http://schemas.microsoft.com/office/spreadsheetml/2010/11/ac" url="C:\Users\RZ\Desktop\20.04.2026\K0420_1136733020258_Паспорта_ИП_66\"/>
    </mc:Choice>
  </mc:AlternateContent>
  <xr:revisionPtr revIDLastSave="0" documentId="13_ncr:1_{893ABD01-B88B-47AF-B173-13345E51032D}" xr6:coauthVersionLast="45" xr6:coauthVersionMax="47" xr10:uidLastSave="{00000000-0000-0000-0000-000000000000}"/>
  <bookViews>
    <workbookView xWindow="-120" yWindow="-120" windowWidth="29040" windowHeight="15840" tabRatio="859"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 r:id="rId16"/>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паспортбюджет'!$A$1:$N$22</definedName>
    <definedName name="_xlnm.Print_Area" localSheetId="9">'6.1. Паспорт сетевой график'!$A$1:$J$54</definedName>
    <definedName name="_xlnm.Print_Area" localSheetId="10">'6.2. Паспорт фин осв ввод'!$A$1:$Y$64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52" i="15" l="1"/>
  <c r="L52" i="15"/>
  <c r="M52" i="15"/>
  <c r="G64" i="15" l="1"/>
  <c r="G63" i="15"/>
  <c r="G62" i="15"/>
  <c r="G61" i="15"/>
  <c r="G60" i="15"/>
  <c r="G59" i="15"/>
  <c r="G58" i="15"/>
  <c r="G56" i="15"/>
  <c r="G55" i="15"/>
  <c r="G54" i="15"/>
  <c r="G53" i="15"/>
  <c r="G51" i="15"/>
  <c r="G50" i="15"/>
  <c r="G49" i="15"/>
  <c r="G48" i="15"/>
  <c r="G47" i="15"/>
  <c r="G46" i="15"/>
  <c r="G45" i="15"/>
  <c r="G44" i="15"/>
  <c r="G43" i="15"/>
  <c r="G42" i="15"/>
  <c r="G41" i="15"/>
  <c r="G40" i="15"/>
  <c r="G39" i="15"/>
  <c r="G38" i="15"/>
  <c r="G37" i="15"/>
  <c r="G36" i="15"/>
  <c r="G35" i="15"/>
  <c r="G33" i="15"/>
  <c r="G32" i="15"/>
  <c r="G31" i="15"/>
  <c r="G28" i="15"/>
  <c r="G26" i="15"/>
  <c r="G25" i="15"/>
  <c r="F25" i="15"/>
  <c r="F26" i="15"/>
  <c r="F28" i="15"/>
  <c r="F31" i="15"/>
  <c r="F32" i="15"/>
  <c r="F33" i="15"/>
  <c r="F35" i="15"/>
  <c r="F36" i="15"/>
  <c r="F37" i="15"/>
  <c r="F38" i="15"/>
  <c r="F39" i="15"/>
  <c r="F40" i="15"/>
  <c r="F41" i="15"/>
  <c r="F42" i="15"/>
  <c r="F43" i="15"/>
  <c r="F44" i="15"/>
  <c r="F45" i="15"/>
  <c r="F46" i="15"/>
  <c r="F47" i="15"/>
  <c r="F48" i="15"/>
  <c r="F49" i="15"/>
  <c r="F50" i="15"/>
  <c r="F51" i="15"/>
  <c r="F53" i="15"/>
  <c r="F54" i="15"/>
  <c r="F55" i="15"/>
  <c r="F56" i="15"/>
  <c r="F57" i="15"/>
  <c r="F58" i="15"/>
  <c r="F59" i="15"/>
  <c r="F60" i="15"/>
  <c r="F61" i="15"/>
  <c r="F62" i="15"/>
  <c r="F63" i="15"/>
  <c r="F64" i="15"/>
  <c r="C27" i="15"/>
  <c r="F27" i="15" s="1"/>
  <c r="C29" i="15"/>
  <c r="F29" i="15" s="1"/>
  <c r="C34" i="15"/>
  <c r="C30" i="15" s="1"/>
  <c r="F30" i="15" s="1"/>
  <c r="C24" i="15" l="1"/>
  <c r="F24" i="15" s="1"/>
  <c r="F34" i="15"/>
  <c r="Y57" i="15"/>
  <c r="X57" i="15"/>
  <c r="G52" i="15"/>
  <c r="I52" i="15"/>
  <c r="J52" i="15"/>
  <c r="O52" i="15"/>
  <c r="P52" i="15"/>
  <c r="Q52" i="15"/>
  <c r="R52" i="15"/>
  <c r="S52" i="15"/>
  <c r="U52" i="15"/>
  <c r="W52" i="15"/>
  <c r="X31" i="15"/>
  <c r="X32" i="15"/>
  <c r="X33" i="15"/>
  <c r="X25" i="15"/>
  <c r="X26" i="15"/>
  <c r="H27" i="15"/>
  <c r="V34" i="15"/>
  <c r="V52" i="15" s="1"/>
  <c r="V27" i="15"/>
  <c r="V24" i="15" s="1"/>
  <c r="T34" i="15"/>
  <c r="T30" i="15" s="1"/>
  <c r="T27" i="15"/>
  <c r="T24" i="15" s="1"/>
  <c r="N34" i="15"/>
  <c r="N30" i="15" s="1"/>
  <c r="N27" i="15"/>
  <c r="N24" i="15" s="1"/>
  <c r="H34" i="15"/>
  <c r="H30" i="15" s="1"/>
  <c r="X59" i="15"/>
  <c r="X60" i="15"/>
  <c r="X61" i="15"/>
  <c r="X62" i="15"/>
  <c r="X63" i="15"/>
  <c r="X64" i="15"/>
  <c r="X58" i="15"/>
  <c r="Y53" i="15"/>
  <c r="Y54" i="15"/>
  <c r="Y55" i="15"/>
  <c r="Y56" i="15"/>
  <c r="X38" i="15"/>
  <c r="X39" i="15"/>
  <c r="X40" i="15"/>
  <c r="X41" i="15"/>
  <c r="X42" i="15"/>
  <c r="X43" i="15"/>
  <c r="X44" i="15"/>
  <c r="X45" i="15"/>
  <c r="X46" i="15"/>
  <c r="X47" i="15"/>
  <c r="X48" i="15"/>
  <c r="X49" i="15"/>
  <c r="X50" i="15"/>
  <c r="X51" i="15"/>
  <c r="X37" i="15"/>
  <c r="Y25" i="15"/>
  <c r="Y26" i="15"/>
  <c r="Y28" i="15"/>
  <c r="Y29" i="15"/>
  <c r="Y31" i="15"/>
  <c r="Y32" i="15"/>
  <c r="Y33" i="15"/>
  <c r="T52" i="15" l="1"/>
  <c r="N52" i="15"/>
  <c r="Y52" i="15" s="1"/>
  <c r="H52" i="15"/>
  <c r="X52" i="15" s="1"/>
  <c r="X27" i="15"/>
  <c r="X30" i="15"/>
  <c r="X34" i="15"/>
  <c r="H24" i="15"/>
  <c r="X24" i="15" s="1"/>
  <c r="Y34" i="15"/>
  <c r="V30" i="15"/>
  <c r="Y30" i="15" s="1"/>
  <c r="Y27" i="15"/>
  <c r="D29" i="15"/>
  <c r="D27" i="15" l="1"/>
  <c r="D34" i="15"/>
  <c r="C49" i="7"/>
  <c r="C40" i="7"/>
  <c r="D52" i="15" l="1"/>
  <c r="Y24" i="15"/>
  <c r="D24" i="15" s="1"/>
  <c r="D30" i="15"/>
  <c r="C48" i="7" l="1"/>
  <c r="C25" i="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52" i="15" l="1"/>
  <c r="F52" i="15" s="1"/>
</calcChain>
</file>

<file path=xl/sharedStrings.xml><?xml version="1.0" encoding="utf-8"?>
<sst xmlns="http://schemas.openxmlformats.org/spreadsheetml/2006/main" count="1630" uniqueCount="533">
  <si>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</si>
  <si>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</si>
  <si>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</si>
  <si>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</si>
  <si>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</si>
  <si>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</si>
  <si>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</si>
  <si>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</si>
  <si>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</si>
  <si>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</si>
  <si>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</si>
  <si>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</si>
  <si>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</si>
  <si>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</si>
  <si>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</si>
  <si>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</si>
  <si>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</si>
  <si>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</si>
  <si>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</si>
  <si>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</si>
  <si>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</si>
  <si>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</si>
  <si>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</si>
  <si>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</si>
  <si>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</si>
  <si>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</si>
  <si>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</si>
  <si>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</si>
  <si>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</si>
  <si>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</si>
  <si>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</si>
  <si>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</si>
  <si>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</si>
  <si>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</si>
  <si>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</si>
  <si>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</si>
  <si>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</si>
  <si>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</si>
  <si>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</si>
  <si>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</si>
  <si>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</si>
  <si>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</si>
  <si>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</si>
  <si>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</si>
  <si>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</si>
  <si>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</si>
  <si>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</si>
  <si>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</si>
  <si>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</si>
  <si>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</si>
  <si>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</si>
  <si>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</si>
  <si>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</si>
  <si>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</si>
  <si>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</si>
  <si>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</si>
  <si>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</si>
  <si>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</si>
  <si>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</si>
  <si>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</si>
  <si>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</si>
  <si>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</si>
  <si>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</si>
  <si>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</si>
  <si>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</si>
  <si>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</si>
  <si>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</si>
  <si>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</si>
  <si>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</si>
  <si>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</si>
  <si>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</si>
  <si>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</si>
  <si>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</si>
  <si>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</si>
  <si>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</si>
  <si>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</si>
  <si>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</si>
  <si>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</si>
  <si>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</si>
  <si>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</si>
  <si>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</si>
  <si>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</si>
  <si>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</si>
  <si>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</si>
  <si>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</si>
  <si>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</si>
  <si>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</si>
  <si>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</si>
  <si>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</si>
  <si>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</si>
  <si>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</si>
  <si>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</si>
  <si>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</si>
  <si>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</si>
  <si>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</si>
  <si>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</si>
  <si>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</si>
  <si>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</si>
  <si>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</si>
  <si>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</si>
  <si>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</si>
  <si>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</si>
  <si>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</si>
  <si>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</si>
  <si>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</si>
  <si>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</si>
  <si>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</si>
  <si>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</si>
  <si>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</si>
  <si>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</si>
  <si>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</si>
  <si>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</si>
  <si>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</si>
  <si>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</si>
  <si>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</si>
  <si>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</si>
  <si>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</si>
  <si>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</si>
  <si>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</si>
  <si>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</si>
  <si>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</si>
  <si>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</si>
  <si>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</si>
  <si>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</si>
  <si>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</si>
  <si>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</si>
  <si>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</si>
  <si>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</si>
  <si>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</si>
  <si>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</si>
  <si>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</si>
  <si>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</si>
  <si>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</si>
  <si>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</si>
  <si>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</si>
  <si>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</si>
  <si>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</si>
  <si>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</si>
  <si>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</si>
  <si>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</si>
  <si>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</si>
  <si>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</si>
  <si>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</si>
  <si>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</si>
  <si>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</si>
  <si>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</si>
  <si>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</si>
  <si>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</si>
  <si>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</si>
  <si>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</si>
  <si>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</si>
  <si>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</si>
  <si>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</si>
  <si>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</si>
  <si>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</si>
  <si>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</si>
  <si>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</si>
  <si>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</si>
  <si>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</si>
  <si>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</si>
  <si>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</si>
  <si>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</si>
  <si>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</si>
  <si>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</si>
  <si>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</si>
  <si>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</si>
  <si>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</si>
  <si>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</si>
  <si>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</si>
  <si>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</si>
  <si>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</si>
  <si>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</si>
  <si>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</si>
  <si>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</si>
  <si>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</si>
  <si>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</si>
  <si>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</si>
  <si>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</si>
  <si>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</si>
  <si>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</si>
  <si>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</si>
  <si>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</si>
  <si>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</si>
  <si>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</si>
  <si>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</si>
  <si>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</si>
  <si>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</si>
  <si>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</si>
  <si>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</si>
  <si>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</si>
  <si>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</si>
  <si>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</si>
  <si>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</si>
  <si>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</si>
  <si>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</si>
  <si>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</si>
  <si>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</si>
  <si>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</si>
  <si>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</si>
  <si>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</si>
  <si>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</si>
  <si>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</si>
  <si>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</si>
  <si>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</si>
  <si>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</si>
  <si>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</si>
  <si>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</si>
  <si>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</si>
  <si>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</si>
  <si>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</si>
  <si>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</si>
  <si>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</si>
  <si>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</si>
  <si>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</si>
  <si>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</si>
  <si>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</si>
  <si>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</si>
  <si>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</si>
  <si>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</si>
  <si>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</si>
  <si>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</si>
  <si>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</si>
  <si>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</si>
  <si>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</si>
  <si>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</si>
  <si>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</si>
  <si>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</si>
  <si>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</si>
  <si>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</si>
  <si>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</si>
  <si>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</si>
  <si>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</si>
  <si>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</si>
  <si>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</si>
  <si>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</si>
  <si>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</si>
  <si>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</si>
  <si>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</si>
  <si>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</si>
  <si>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</si>
  <si>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</si>
  <si>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</si>
  <si>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</si>
  <si>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</si>
  <si>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</si>
  <si>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</si>
  <si>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</si>
  <si>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</si>
  <si>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</si>
  <si>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</si>
  <si>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</si>
  <si>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</si>
  <si>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</si>
  <si>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</si>
  <si>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</si>
  <si>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</si>
  <si>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</si>
  <si>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</si>
  <si>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</si>
  <si>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</si>
  <si>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</si>
  <si>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</si>
  <si>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</si>
  <si>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</si>
  <si>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</si>
  <si>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</si>
  <si>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</si>
  <si>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</si>
  <si>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</si>
  <si>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</si>
  <si>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</si>
  <si>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</si>
  <si>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</si>
  <si>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</si>
  <si>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</si>
  <si>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</si>
  <si>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</si>
  <si>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</si>
  <si>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</si>
  <si>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</si>
  <si>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</si>
  <si>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</si>
  <si>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</si>
  <si>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</si>
  <si>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</si>
  <si>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</si>
  <si>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</si>
  <si>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</si>
  <si>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</si>
  <si>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</si>
  <si>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</si>
  <si>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</si>
  <si>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</si>
  <si>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</si>
  <si>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</si>
  <si>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</si>
  <si>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</si>
  <si>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</si>
  <si>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</si>
  <si>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</si>
  <si>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</si>
  <si>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</si>
  <si>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</si>
  <si>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</si>
  <si>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</si>
  <si>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</si>
  <si>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</si>
  <si>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</si>
  <si>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</si>
  <si>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</si>
  <si>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</si>
  <si>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</si>
  <si>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</si>
  <si>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</si>
  <si>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</si>
  <si>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</si>
  <si>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</si>
  <si>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</si>
  <si>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</si>
  <si>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</si>
  <si>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</si>
  <si>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</si>
  <si>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</si>
  <si>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</si>
  <si>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</si>
  <si>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</si>
  <si>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</si>
  <si>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</si>
  <si>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</si>
  <si>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</si>
  <si>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</si>
  <si>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</si>
  <si>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</si>
  <si>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</si>
  <si>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</si>
  <si>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</si>
  <si>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</si>
  <si>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</si>
  <si>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</si>
  <si>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</si>
  <si>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</si>
  <si>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</si>
  <si>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</si>
  <si>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</si>
  <si>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</si>
  <si>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</si>
  <si>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</si>
  <si>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</si>
  <si>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</si>
  <si>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</si>
  <si>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</si>
  <si>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</si>
  <si>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</si>
  <si>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</si>
  <si>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</si>
  <si>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</si>
  <si>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</si>
  <si>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</si>
  <si>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</si>
  <si>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</si>
  <si>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</si>
  <si>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</si>
  <si>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</si>
  <si>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</si>
  <si>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</si>
  <si>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</si>
  <si>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</si>
  <si>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</si>
  <si>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</si>
  <si>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</si>
  <si>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</si>
  <si>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</si>
  <si>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</si>
  <si>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</si>
  <si>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</si>
  <si>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</si>
  <si>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</si>
  <si>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</si>
  <si>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</si>
  <si>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</si>
  <si>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</si>
  <si>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</si>
  <si>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</si>
  <si>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</si>
  <si>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</si>
  <si>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</si>
  <si>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</si>
  <si>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</si>
  <si>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</si>
  <si>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</si>
  <si>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</si>
  <si>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</si>
  <si>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</si>
  <si>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</si>
  <si>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</si>
  <si>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</si>
  <si>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</si>
  <si>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</si>
  <si>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</si>
  <si>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</si>
  <si>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</si>
  <si>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</si>
  <si>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</si>
  <si>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</si>
  <si>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</si>
  <si>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</si>
  <si>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</si>
  <si>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</si>
  <si>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</si>
  <si>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</si>
  <si>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</si>
  <si>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</si>
  <si>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</si>
  <si>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</si>
  <si>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</si>
  <si>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</si>
  <si>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</si>
  <si>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</si>
  <si>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</si>
  <si>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</si>
  <si>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</si>
  <si>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</si>
  <si>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</si>
  <si>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</si>
  <si>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</si>
  <si>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</si>
  <si>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</si>
  <si>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</si>
  <si>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</si>
  <si>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</si>
  <si>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</si>
  <si>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</si>
  <si>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</si>
  <si>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</si>
  <si>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</si>
  <si>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</si>
  <si>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</si>
  <si>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</si>
  <si>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</si>
  <si>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</si>
  <si>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</si>
  <si>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</si>
  <si>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</si>
  <si>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</si>
  <si>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</si>
  <si>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</si>
  <si>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</si>
  <si>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</si>
  <si>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</si>
  <si>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</si>
  <si>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</si>
  <si>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</si>
  <si>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</si>
  <si>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</si>
  <si>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</si>
  <si>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</si>
  <si>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</si>
  <si>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</si>
  <si>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</si>
  <si>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</si>
  <si>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</si>
  <si>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</si>
  <si>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</si>
  <si>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</si>
  <si>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</si>
  <si>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</si>
  <si>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</si>
  <si>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</si>
  <si>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</si>
  <si>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</si>
  <si>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</si>
  <si>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</si>
  <si>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</si>
  <si>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</si>
  <si>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</si>
  <si>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</si>
  <si>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</si>
  <si>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</si>
  <si>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</si>
  <si>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</si>
  <si>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</si>
  <si>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</si>
  <si>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Утверждаю</t>
  </si>
  <si>
    <t>М.П.</t>
  </si>
  <si>
    <t>Паспорт инвестиционного проекта</t>
  </si>
  <si>
    <t>не требуется</t>
  </si>
  <si>
    <t>не относится</t>
  </si>
  <si>
    <t xml:space="preserve">Цели </t>
  </si>
  <si>
    <t>н/д</t>
  </si>
  <si>
    <t>Данным Инвестиционным проектом информация не предусмотрена.</t>
  </si>
  <si>
    <t xml:space="preserve">Снижение сроков устранения аварийных ситуаций, Сокращения временных затрат на выполнения работ в порядке текущей эксплуатации. </t>
  </si>
  <si>
    <t>Автоспец         техника</t>
  </si>
  <si>
    <t>Закупка</t>
  </si>
  <si>
    <t>ТКП</t>
  </si>
  <si>
    <t>Договор на поставку не заключен</t>
  </si>
  <si>
    <t>Прочие инвестиционные проекты</t>
  </si>
  <si>
    <t>Бригадный автомобиль</t>
  </si>
  <si>
    <t xml:space="preserve"> </t>
  </si>
  <si>
    <t>Возможность реализации в установленный срок</t>
  </si>
  <si>
    <t>Подготовка технической документации</t>
  </si>
  <si>
    <t>Приобретение автомобиля грузопассажирского с колёсной формулой 4х4 с повышенной проходимостью (3шт.)</t>
  </si>
  <si>
    <t>Смоленская область</t>
  </si>
  <si>
    <t>г.Смоленск</t>
  </si>
  <si>
    <t>Год 2029</t>
  </si>
  <si>
    <t>Год 2028</t>
  </si>
  <si>
    <t>Год 2027</t>
  </si>
  <si>
    <t>Смоленская область, г. Смоленск</t>
  </si>
  <si>
    <t>И.о генерального директора</t>
  </si>
  <si>
    <t>ООО "Горэлектро"</t>
  </si>
  <si>
    <t>Р.А. Брей</t>
  </si>
  <si>
    <t>инвестиционной программы ООО "Горэлектро"</t>
  </si>
  <si>
    <t>Передача электроэнергии, технологическое присоединение к распределительным электросетям</t>
  </si>
  <si>
    <t>Р_ГЭ_04_БА</t>
  </si>
  <si>
    <t>Год 2026</t>
  </si>
  <si>
    <t xml:space="preserve">  Приобретение автомобиля грузопассажирского с колёсной формулой 4х4 с повышенной проходимостью (3шт.)</t>
  </si>
  <si>
    <t>Необходимость закупки данного устройства обусловлена производственной необходимостью</t>
  </si>
  <si>
    <t>х</t>
  </si>
  <si>
    <t>«___»________ 20___ год</t>
  </si>
  <si>
    <t>от «__» _____ 20__ г. №___</t>
  </si>
  <si>
    <t>от «__» _____ 20___ г.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</si>
  <si>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</si>
  <si>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нд</t>
  </si>
  <si>
    <t>шт.</t>
  </si>
  <si>
    <t>Год раскрытия информации: 2026 год</t>
  </si>
  <si>
    <t>2026</t>
  </si>
  <si>
    <t xml:space="preserve">по состоянию на 01.01.2026 года </t>
  </si>
  <si>
    <t>2027, 2029</t>
  </si>
  <si>
    <t>Сметная стоимость проекта в ценах 2026 года с НДС, млн. руб.</t>
  </si>
  <si>
    <t>на 2026-2029 гг</t>
  </si>
  <si>
    <t xml:space="preserve">Факт 2025 года </t>
  </si>
  <si>
    <t xml:space="preserve"> по состоянию на 01.01.2025 года </t>
  </si>
  <si>
    <t xml:space="preserve"> 3-4</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</si>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</sst>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 numFmtId="212" formatCode="_-* #,##0.00\ _₽_-;\-* #,##0.00\ _₽_-;_-* &quot;-&quot;??\ _₽_-;_-@_-"/>
    <numFmt numFmtId="213" formatCode="_-* #,##0\ _₽_-;\-* #,##0\ _₽_-;_-* &quot;-&quot;??\ _₽_-;_-@_-"/>
  </numFmts>
  <fonts count="1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b/>
      <sz val="20"/>
      <color theme="1"/>
      <name val="Calibri"/>
      <family val="2"/>
      <charset val="204"/>
      <scheme val="minor"/>
    </font>
    <font>
      <sz val="8"/>
      <name val="Calibri"/>
      <family val="2"/>
      <charset val="204"/>
      <scheme val="minor"/>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3" fillId="0" borderId="0"/>
    <xf numFmtId="0" fontId="11" fillId="0" borderId="0"/>
    <xf numFmtId="0" fontId="62" fillId="0" borderId="0"/>
    <xf numFmtId="0" fontId="62" fillId="0" borderId="0"/>
    <xf numFmtId="0" fontId="65" fillId="0" borderId="0"/>
    <xf numFmtId="0" fontId="62" fillId="0" borderId="0"/>
    <xf numFmtId="0" fontId="65" fillId="0" borderId="0"/>
    <xf numFmtId="0" fontId="65" fillId="0" borderId="0"/>
    <xf numFmtId="0" fontId="65" fillId="0" borderId="0"/>
    <xf numFmtId="0" fontId="65" fillId="0" borderId="0"/>
    <xf numFmtId="0" fontId="62" fillId="0" borderId="0"/>
    <xf numFmtId="0" fontId="65" fillId="0" borderId="0"/>
    <xf numFmtId="0" fontId="62" fillId="0" borderId="0"/>
    <xf numFmtId="0" fontId="65" fillId="0" borderId="0"/>
    <xf numFmtId="0" fontId="65" fillId="0" borderId="0"/>
    <xf numFmtId="0" fontId="65" fillId="0" borderId="0"/>
    <xf numFmtId="0" fontId="65" fillId="0" borderId="0"/>
    <xf numFmtId="0" fontId="65" fillId="0" borderId="0"/>
    <xf numFmtId="0" fontId="62" fillId="0" borderId="0"/>
    <xf numFmtId="0" fontId="62" fillId="0" borderId="0"/>
    <xf numFmtId="0" fontId="62" fillId="0" borderId="0"/>
    <xf numFmtId="0" fontId="65" fillId="0" borderId="0"/>
    <xf numFmtId="0" fontId="65" fillId="0" borderId="0"/>
    <xf numFmtId="0" fontId="65" fillId="0" borderId="0"/>
    <xf numFmtId="0" fontId="62" fillId="0" borderId="0"/>
    <xf numFmtId="0" fontId="62" fillId="0" borderId="0"/>
    <xf numFmtId="0" fontId="65" fillId="0" borderId="0"/>
    <xf numFmtId="0" fontId="62" fillId="0" borderId="0"/>
    <xf numFmtId="0" fontId="62" fillId="0" borderId="0"/>
    <xf numFmtId="0" fontId="65" fillId="0" borderId="0"/>
    <xf numFmtId="0" fontId="65" fillId="0" borderId="0"/>
    <xf numFmtId="166" fontId="66" fillId="0" borderId="0">
      <protection locked="0"/>
    </xf>
    <xf numFmtId="166" fontId="66" fillId="0" borderId="0">
      <protection locked="0"/>
    </xf>
    <xf numFmtId="166" fontId="66" fillId="0" borderId="0">
      <protection locked="0"/>
    </xf>
    <xf numFmtId="0" fontId="67" fillId="0" borderId="0">
      <protection locked="0"/>
    </xf>
    <xf numFmtId="0" fontId="67" fillId="0" borderId="0">
      <protection locked="0"/>
    </xf>
    <xf numFmtId="0" fontId="66" fillId="0" borderId="51">
      <protection locked="0"/>
    </xf>
    <xf numFmtId="0" fontId="68" fillId="24" borderId="0"/>
    <xf numFmtId="172" fontId="68" fillId="0" borderId="0" applyFont="0" applyFill="0" applyBorder="0" applyAlignment="0" applyProtection="0"/>
    <xf numFmtId="0" fontId="68" fillId="0" borderId="52"/>
    <xf numFmtId="0" fontId="69" fillId="0" borderId="0"/>
    <xf numFmtId="0" fontId="70" fillId="0" borderId="0" applyNumberFormat="0">
      <alignment horizontal="left"/>
    </xf>
    <xf numFmtId="173" fontId="71" fillId="0" borderId="53">
      <protection locked="0"/>
    </xf>
    <xf numFmtId="0" fontId="72" fillId="0" borderId="0" applyBorder="0">
      <alignment horizontal="center" vertical="center" wrapText="1"/>
    </xf>
    <xf numFmtId="0" fontId="73" fillId="0" borderId="50" applyBorder="0">
      <alignment horizontal="center" vertical="center" wrapText="1"/>
    </xf>
    <xf numFmtId="173" fontId="74" fillId="25" borderId="53"/>
    <xf numFmtId="4" fontId="75" fillId="26" borderId="1" applyBorder="0">
      <alignment horizontal="right"/>
    </xf>
    <xf numFmtId="0" fontId="15" fillId="27" borderId="0" applyFill="0">
      <alignment wrapText="1"/>
    </xf>
    <xf numFmtId="0" fontId="76" fillId="0" borderId="0">
      <alignment horizontal="center" vertical="top" wrapText="1"/>
    </xf>
    <xf numFmtId="0" fontId="77"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8" fillId="0" borderId="0">
      <alignment vertical="top"/>
    </xf>
    <xf numFmtId="0" fontId="65"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5" fillId="27" borderId="0" applyBorder="0">
      <alignment horizontal="right"/>
    </xf>
    <xf numFmtId="4" fontId="75" fillId="28" borderId="29" applyBorder="0">
      <alignment horizontal="right"/>
    </xf>
    <xf numFmtId="4" fontId="75" fillId="27" borderId="1" applyFont="0" applyBorder="0">
      <alignment horizontal="right"/>
    </xf>
    <xf numFmtId="166" fontId="66" fillId="0" borderId="0">
      <protection locked="0"/>
    </xf>
    <xf numFmtId="0" fontId="63" fillId="0" borderId="0"/>
    <xf numFmtId="0" fontId="3" fillId="0" borderId="0"/>
    <xf numFmtId="49" fontId="75" fillId="0" borderId="0" applyBorder="0">
      <alignment vertical="top"/>
    </xf>
    <xf numFmtId="0" fontId="29" fillId="0" borderId="0"/>
    <xf numFmtId="183" fontId="78" fillId="0" borderId="0">
      <alignment vertical="top"/>
    </xf>
    <xf numFmtId="183" fontId="92" fillId="0" borderId="0">
      <alignment vertical="top"/>
    </xf>
    <xf numFmtId="184" fontId="92" fillId="29" borderId="0">
      <alignment vertical="top"/>
    </xf>
    <xf numFmtId="183" fontId="92" fillId="27" borderId="0">
      <alignment vertical="top"/>
    </xf>
    <xf numFmtId="40" fontId="112" fillId="0" borderId="0" applyFont="0" applyFill="0" applyBorder="0" applyAlignment="0" applyProtection="0"/>
    <xf numFmtId="0" fontId="113" fillId="0" borderId="0"/>
    <xf numFmtId="0" fontId="65" fillId="0" borderId="0"/>
    <xf numFmtId="174"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174"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192" fontId="29" fillId="26" borderId="6">
      <alignment wrapText="1"/>
      <protection locked="0"/>
    </xf>
    <xf numFmtId="0" fontId="62" fillId="0" borderId="0"/>
    <xf numFmtId="0" fontId="65" fillId="0" borderId="0"/>
    <xf numFmtId="0" fontId="65" fillId="0" borderId="0"/>
    <xf numFmtId="0" fontId="65" fillId="0" borderId="0"/>
    <xf numFmtId="0" fontId="65" fillId="0" borderId="0"/>
    <xf numFmtId="0" fontId="114" fillId="0" borderId="0"/>
    <xf numFmtId="0" fontId="62" fillId="0" borderId="0"/>
    <xf numFmtId="0" fontId="62" fillId="0" borderId="0"/>
    <xf numFmtId="174"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0" fontId="62" fillId="0" borderId="0"/>
    <xf numFmtId="0" fontId="62" fillId="0" borderId="0"/>
    <xf numFmtId="0" fontId="65" fillId="0" borderId="0"/>
    <xf numFmtId="0" fontId="65" fillId="0" borderId="0"/>
    <xf numFmtId="174"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0" fontId="65" fillId="0" borderId="0"/>
    <xf numFmtId="0" fontId="65" fillId="0" borderId="0"/>
    <xf numFmtId="0" fontId="65" fillId="0" borderId="0"/>
    <xf numFmtId="0" fontId="65" fillId="0" borderId="0"/>
    <xf numFmtId="174"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174"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0" fontId="65" fillId="0" borderId="0"/>
    <xf numFmtId="0" fontId="65" fillId="0" borderId="0"/>
    <xf numFmtId="0" fontId="62" fillId="0" borderId="0"/>
    <xf numFmtId="0" fontId="62" fillId="0" borderId="0"/>
    <xf numFmtId="0" fontId="65" fillId="0" borderId="0"/>
    <xf numFmtId="0" fontId="62" fillId="0" borderId="0"/>
    <xf numFmtId="0" fontId="62" fillId="0" borderId="0"/>
    <xf numFmtId="0" fontId="45" fillId="0" borderId="0"/>
    <xf numFmtId="0" fontId="65" fillId="0" borderId="0"/>
    <xf numFmtId="193" fontId="45" fillId="0" borderId="0" applyFont="0" applyFill="0" applyBorder="0" applyAlignment="0" applyProtection="0"/>
    <xf numFmtId="179" fontId="82" fillId="0" borderId="0">
      <protection locked="0"/>
    </xf>
    <xf numFmtId="180" fontId="82" fillId="0" borderId="0">
      <protection locked="0"/>
    </xf>
    <xf numFmtId="179" fontId="82" fillId="0" borderId="0">
      <protection locked="0"/>
    </xf>
    <xf numFmtId="180" fontId="82" fillId="0" borderId="0">
      <protection locked="0"/>
    </xf>
    <xf numFmtId="181" fontId="82" fillId="0" borderId="0">
      <protection locked="0"/>
    </xf>
    <xf numFmtId="178" fontId="82" fillId="0" borderId="51">
      <protection locked="0"/>
    </xf>
    <xf numFmtId="178" fontId="83" fillId="0" borderId="0">
      <protection locked="0"/>
    </xf>
    <xf numFmtId="178" fontId="83" fillId="0" borderId="0">
      <protection locked="0"/>
    </xf>
    <xf numFmtId="178" fontId="82" fillId="0" borderId="51">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3" fillId="0" borderId="0" applyNumberFormat="0" applyFill="0" applyBorder="0" applyAlignment="0" applyProtection="0">
      <alignment vertical="top"/>
      <protection locked="0"/>
    </xf>
    <xf numFmtId="0" fontId="114" fillId="0" borderId="0"/>
    <xf numFmtId="173" fontId="71" fillId="0" borderId="53">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5" fillId="0" borderId="0" applyNumberFormat="0" applyFill="0" applyBorder="0" applyAlignment="0"/>
    <xf numFmtId="0" fontId="116" fillId="0" borderId="0"/>
    <xf numFmtId="0" fontId="21" fillId="20" borderId="11" applyNumberFormat="0" applyAlignment="0" applyProtection="0"/>
    <xf numFmtId="0" fontId="26" fillId="21" borderId="17" applyNumberFormat="0" applyAlignment="0" applyProtection="0"/>
    <xf numFmtId="0" fontId="117" fillId="0" borderId="1">
      <alignment horizontal="left" vertical="center"/>
    </xf>
    <xf numFmtId="165" fontId="29" fillId="0" borderId="0" applyFont="0" applyFill="0" applyBorder="0" applyAlignment="0" applyProtection="0"/>
    <xf numFmtId="0" fontId="118" fillId="0" borderId="0" applyFont="0" applyFill="0" applyBorder="0" applyAlignment="0" applyProtection="0">
      <alignment horizontal="right"/>
    </xf>
    <xf numFmtId="0" fontId="118" fillId="0" borderId="0" applyFont="0" applyFill="0" applyBorder="0" applyAlignment="0" applyProtection="0"/>
    <xf numFmtId="0" fontId="118" fillId="0" borderId="0" applyFont="0" applyFill="0" applyBorder="0" applyAlignment="0" applyProtection="0">
      <alignment horizontal="right"/>
    </xf>
    <xf numFmtId="0" fontId="118" fillId="0" borderId="0" applyFont="0" applyFill="0" applyBorder="0" applyAlignment="0" applyProtection="0"/>
    <xf numFmtId="167" fontId="29" fillId="0" borderId="0" applyFont="0" applyFill="0" applyBorder="0" applyAlignment="0" applyProtection="0"/>
    <xf numFmtId="3" fontId="94" fillId="0" borderId="0" applyFont="0" applyFill="0" applyBorder="0" applyAlignment="0" applyProtection="0"/>
    <xf numFmtId="173" fontId="74" fillId="25" borderId="53"/>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0" fontId="118" fillId="0" borderId="0" applyFont="0" applyFill="0" applyBorder="0" applyAlignment="0" applyProtection="0">
      <alignment horizontal="right"/>
    </xf>
    <xf numFmtId="0" fontId="118" fillId="0" borderId="0" applyFont="0" applyFill="0" applyBorder="0" applyAlignment="0" applyProtection="0">
      <alignment horizontal="right"/>
    </xf>
    <xf numFmtId="166" fontId="45" fillId="0" borderId="0" applyFont="0" applyFill="0" applyBorder="0" applyAlignment="0" applyProtection="0"/>
    <xf numFmtId="187" fontId="94" fillId="0" borderId="0" applyFont="0" applyFill="0" applyBorder="0" applyAlignment="0" applyProtection="0"/>
    <xf numFmtId="0" fontId="118" fillId="0" borderId="0" applyFill="0" applyBorder="0" applyProtection="0">
      <alignment vertical="center"/>
    </xf>
    <xf numFmtId="0" fontId="94" fillId="0" borderId="0" applyFont="0" applyFill="0" applyBorder="0" applyAlignment="0" applyProtection="0"/>
    <xf numFmtId="0" fontId="118" fillId="0" borderId="0" applyFont="0" applyFill="0" applyBorder="0" applyAlignment="0" applyProtection="0"/>
    <xf numFmtId="14" fontId="81"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8" fillId="0" borderId="54" applyNumberFormat="0" applyFont="0" applyFill="0" applyAlignment="0" applyProtection="0"/>
    <xf numFmtId="0" fontId="119" fillId="0" borderId="0" applyNumberFormat="0" applyFill="0" applyBorder="0" applyAlignment="0" applyProtection="0"/>
    <xf numFmtId="174" fontId="95" fillId="0" borderId="0">
      <alignment vertical="top"/>
    </xf>
    <xf numFmtId="38" fontId="95" fillId="0" borderId="0">
      <alignment vertical="top"/>
    </xf>
    <xf numFmtId="38" fontId="95" fillId="0" borderId="0">
      <alignment vertical="top"/>
    </xf>
    <xf numFmtId="177" fontId="81" fillId="0" borderId="0" applyFont="0" applyFill="0" applyBorder="0" applyAlignment="0" applyProtection="0"/>
    <xf numFmtId="37" fontId="29" fillId="0" borderId="0"/>
    <xf numFmtId="0" fontId="32" fillId="0" borderId="0" applyNumberFormat="0" applyFill="0" applyBorder="0" applyAlignment="0" applyProtection="0"/>
    <xf numFmtId="175" fontId="84" fillId="0" borderId="0" applyFill="0" applyBorder="0" applyAlignment="0" applyProtection="0"/>
    <xf numFmtId="175" fontId="78" fillId="0" borderId="0" applyFill="0" applyBorder="0" applyAlignment="0" applyProtection="0"/>
    <xf numFmtId="175" fontId="85"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2" fontId="94" fillId="0" borderId="0" applyFont="0" applyFill="0" applyBorder="0" applyAlignment="0" applyProtection="0"/>
    <xf numFmtId="0" fontId="120" fillId="0" borderId="0">
      <alignment vertical="center"/>
    </xf>
    <xf numFmtId="0" fontId="121" fillId="0" borderId="0" applyNumberFormat="0" applyFill="0" applyBorder="0" applyAlignment="0" applyProtection="0">
      <alignment vertical="top"/>
      <protection locked="0"/>
    </xf>
    <xf numFmtId="0" fontId="122" fillId="0" borderId="0" applyFill="0" applyBorder="0" applyProtection="0">
      <alignment horizontal="left"/>
    </xf>
    <xf numFmtId="0" fontId="35" fillId="4" borderId="0" applyNumberFormat="0" applyBorder="0" applyAlignment="0" applyProtection="0"/>
    <xf numFmtId="183" fontId="18" fillId="27" borderId="1" applyNumberFormat="0" applyFont="0" applyBorder="0" applyAlignment="0" applyProtection="0"/>
    <xf numFmtId="0" fontId="118" fillId="0" borderId="0" applyFont="0" applyFill="0" applyBorder="0" applyAlignment="0" applyProtection="0">
      <alignment horizontal="right"/>
    </xf>
    <xf numFmtId="196" fontId="123" fillId="27" borderId="0" applyNumberFormat="0" applyFont="0" applyAlignment="0"/>
    <xf numFmtId="0" fontId="124" fillId="0" borderId="0" applyProtection="0">
      <alignment horizontal="right"/>
    </xf>
    <xf numFmtId="0" fontId="96"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5" fillId="30" borderId="0" applyAlignment="0">
      <alignment horizontal="right"/>
      <protection locked="0"/>
    </xf>
    <xf numFmtId="174" fontId="97" fillId="0" borderId="0">
      <alignment vertical="top"/>
    </xf>
    <xf numFmtId="38" fontId="97" fillId="0" borderId="0">
      <alignment vertical="top"/>
    </xf>
    <xf numFmtId="38" fontId="97" fillId="0" borderId="0">
      <alignment vertical="top"/>
    </xf>
    <xf numFmtId="0" fontId="111" fillId="0" borderId="0" applyNumberFormat="0" applyFill="0" applyBorder="0" applyAlignment="0" applyProtection="0">
      <alignment vertical="top"/>
      <protection locked="0"/>
    </xf>
    <xf numFmtId="173" fontId="98" fillId="0" borderId="0"/>
    <xf numFmtId="0" fontId="29" fillId="0" borderId="0"/>
    <xf numFmtId="0" fontId="99" fillId="0" borderId="0" applyNumberFormat="0" applyFill="0" applyBorder="0" applyAlignment="0" applyProtection="0">
      <alignment vertical="top"/>
      <protection locked="0"/>
    </xf>
    <xf numFmtId="197" fontId="126" fillId="0" borderId="1">
      <alignment horizontal="center" vertical="center" wrapText="1"/>
    </xf>
    <xf numFmtId="0" fontId="19" fillId="7" borderId="11" applyNumberFormat="0" applyAlignment="0" applyProtection="0"/>
    <xf numFmtId="0" fontId="127" fillId="0" borderId="0" applyFill="0" applyBorder="0" applyProtection="0">
      <alignment vertical="center"/>
    </xf>
    <xf numFmtId="0" fontId="127" fillId="0" borderId="0" applyFill="0" applyBorder="0" applyProtection="0">
      <alignment vertical="center"/>
    </xf>
    <xf numFmtId="0" fontId="127" fillId="0" borderId="0" applyFill="0" applyBorder="0" applyProtection="0">
      <alignment vertical="center"/>
    </xf>
    <xf numFmtId="0" fontId="127" fillId="0" borderId="0" applyFill="0" applyBorder="0" applyProtection="0">
      <alignment vertical="center"/>
    </xf>
    <xf numFmtId="174" fontId="92" fillId="0" borderId="0">
      <alignment vertical="top"/>
    </xf>
    <xf numFmtId="174" fontId="92" fillId="29" borderId="0">
      <alignment vertical="top"/>
    </xf>
    <xf numFmtId="38" fontId="92" fillId="29" borderId="0">
      <alignment vertical="top"/>
    </xf>
    <xf numFmtId="38" fontId="92" fillId="29" borderId="0">
      <alignment vertical="top"/>
    </xf>
    <xf numFmtId="38" fontId="92" fillId="0" borderId="0">
      <alignment vertical="top"/>
    </xf>
    <xf numFmtId="38" fontId="92" fillId="0" borderId="0">
      <alignment vertical="top"/>
    </xf>
    <xf numFmtId="188" fontId="92" fillId="27" borderId="0">
      <alignment vertical="top"/>
    </xf>
    <xf numFmtId="38" fontId="92" fillId="0" borderId="0">
      <alignment vertical="top"/>
    </xf>
    <xf numFmtId="0" fontId="33" fillId="0" borderId="19" applyNumberFormat="0" applyFill="0" applyAlignment="0" applyProtection="0"/>
    <xf numFmtId="41" fontId="128" fillId="0" borderId="0" applyFont="0" applyFill="0" applyBorder="0" applyAlignment="0" applyProtection="0"/>
    <xf numFmtId="43" fontId="128" fillId="0" borderId="0" applyFont="0" applyFill="0" applyBorder="0" applyAlignment="0" applyProtection="0"/>
    <xf numFmtId="41" fontId="128" fillId="0" borderId="0" applyFont="0" applyFill="0" applyBorder="0" applyAlignment="0" applyProtection="0"/>
    <xf numFmtId="43" fontId="128" fillId="0" borderId="0" applyFont="0" applyFill="0" applyBorder="0" applyAlignment="0" applyProtection="0"/>
    <xf numFmtId="198" fontId="129" fillId="0" borderId="1">
      <alignment horizontal="right"/>
      <protection locked="0"/>
    </xf>
    <xf numFmtId="199" fontId="128" fillId="0" borderId="0" applyFont="0" applyFill="0" applyBorder="0" applyAlignment="0" applyProtection="0"/>
    <xf numFmtId="200" fontId="128" fillId="0" borderId="0" applyFont="0" applyFill="0" applyBorder="0" applyAlignment="0" applyProtection="0"/>
    <xf numFmtId="199" fontId="128" fillId="0" borderId="0" applyFont="0" applyFill="0" applyBorder="0" applyAlignment="0" applyProtection="0"/>
    <xf numFmtId="200" fontId="128" fillId="0" borderId="0" applyFont="0" applyFill="0" applyBorder="0" applyAlignment="0" applyProtection="0"/>
    <xf numFmtId="0" fontId="118" fillId="0" borderId="0" applyFont="0" applyFill="0" applyBorder="0" applyAlignment="0" applyProtection="0">
      <alignment horizontal="right"/>
    </xf>
    <xf numFmtId="0" fontId="118" fillId="0" borderId="0" applyFill="0" applyBorder="0" applyProtection="0">
      <alignment vertical="center"/>
    </xf>
    <xf numFmtId="0" fontId="118" fillId="0" borderId="0" applyFont="0" applyFill="0" applyBorder="0" applyAlignment="0" applyProtection="0">
      <alignment horizontal="right"/>
    </xf>
    <xf numFmtId="3" fontId="45" fillId="0" borderId="41"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0" fillId="0" borderId="0">
      <alignment horizontal="right"/>
    </xf>
    <xf numFmtId="0" fontId="45" fillId="0" borderId="0"/>
    <xf numFmtId="0" fontId="118" fillId="0" borderId="0" applyFill="0" applyBorder="0" applyProtection="0">
      <alignment vertical="center"/>
    </xf>
    <xf numFmtId="0" fontId="131" fillId="0" borderId="0"/>
    <xf numFmtId="0" fontId="29" fillId="0" borderId="0"/>
    <xf numFmtId="0" fontId="62" fillId="0" borderId="0"/>
    <xf numFmtId="0" fontId="75"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2" fillId="0" borderId="0" applyProtection="0">
      <alignment horizontal="right" vertical="center"/>
    </xf>
    <xf numFmtId="49" fontId="133" fillId="0" borderId="20" applyFill="0" applyProtection="0">
      <alignment vertical="center"/>
    </xf>
    <xf numFmtId="9" fontId="29" fillId="0" borderId="0" applyFont="0" applyFill="0" applyBorder="0" applyAlignment="0" applyProtection="0"/>
    <xf numFmtId="0" fontId="118" fillId="0" borderId="0" applyFill="0" applyBorder="0" applyProtection="0">
      <alignment vertical="center"/>
    </xf>
    <xf numFmtId="37" fontId="134" fillId="26" borderId="55"/>
    <xf numFmtId="37" fontId="134" fillId="26" borderId="55"/>
    <xf numFmtId="205" fontId="135" fillId="0" borderId="56" applyBorder="0">
      <alignment horizontal="right"/>
      <protection locked="0"/>
    </xf>
    <xf numFmtId="49" fontId="136" fillId="0" borderId="1" applyNumberFormat="0">
      <alignment horizontal="left" vertical="center"/>
    </xf>
    <xf numFmtId="0" fontId="137" fillId="0" borderId="57">
      <alignment vertical="center"/>
    </xf>
    <xf numFmtId="4" fontId="100" fillId="26" borderId="12" applyNumberFormat="0" applyProtection="0">
      <alignment vertical="center"/>
    </xf>
    <xf numFmtId="4" fontId="101" fillId="26" borderId="12" applyNumberFormat="0" applyProtection="0">
      <alignment vertical="center"/>
    </xf>
    <xf numFmtId="4" fontId="100" fillId="26" borderId="12" applyNumberFormat="0" applyProtection="0">
      <alignment horizontal="left" vertical="center" indent="1"/>
    </xf>
    <xf numFmtId="4" fontId="100" fillId="26" borderId="12" applyNumberFormat="0" applyProtection="0">
      <alignment horizontal="left" vertical="center" indent="1"/>
    </xf>
    <xf numFmtId="0" fontId="29" fillId="31" borderId="12" applyNumberFormat="0" applyProtection="0">
      <alignment horizontal="left" vertical="center" indent="1"/>
    </xf>
    <xf numFmtId="4" fontId="100" fillId="32" borderId="12" applyNumberFormat="0" applyProtection="0">
      <alignment horizontal="right" vertical="center"/>
    </xf>
    <xf numFmtId="4" fontId="100" fillId="33" borderId="12" applyNumberFormat="0" applyProtection="0">
      <alignment horizontal="right" vertical="center"/>
    </xf>
    <xf numFmtId="4" fontId="100" fillId="34" borderId="12" applyNumberFormat="0" applyProtection="0">
      <alignment horizontal="right" vertical="center"/>
    </xf>
    <xf numFmtId="4" fontId="100" fillId="35" borderId="12" applyNumberFormat="0" applyProtection="0">
      <alignment horizontal="right" vertical="center"/>
    </xf>
    <xf numFmtId="4" fontId="100" fillId="36" borderId="12" applyNumberFormat="0" applyProtection="0">
      <alignment horizontal="right" vertical="center"/>
    </xf>
    <xf numFmtId="4" fontId="100" fillId="37" borderId="12" applyNumberFormat="0" applyProtection="0">
      <alignment horizontal="right" vertical="center"/>
    </xf>
    <xf numFmtId="4" fontId="100" fillId="38" borderId="12" applyNumberFormat="0" applyProtection="0">
      <alignment horizontal="right" vertical="center"/>
    </xf>
    <xf numFmtId="4" fontId="100" fillId="39" borderId="12" applyNumberFormat="0" applyProtection="0">
      <alignment horizontal="right" vertical="center"/>
    </xf>
    <xf numFmtId="4" fontId="100" fillId="40" borderId="12" applyNumberFormat="0" applyProtection="0">
      <alignment horizontal="right" vertical="center"/>
    </xf>
    <xf numFmtId="4" fontId="102" fillId="41" borderId="12" applyNumberFormat="0" applyProtection="0">
      <alignment horizontal="left" vertical="center" indent="1"/>
    </xf>
    <xf numFmtId="4" fontId="100" fillId="42" borderId="58" applyNumberFormat="0" applyProtection="0">
      <alignment horizontal="left" vertical="center" indent="1"/>
    </xf>
    <xf numFmtId="4" fontId="103" fillId="43" borderId="0" applyNumberFormat="0" applyProtection="0">
      <alignment horizontal="left" vertical="center" indent="1"/>
    </xf>
    <xf numFmtId="0" fontId="29" fillId="31" borderId="12" applyNumberFormat="0" applyProtection="0">
      <alignment horizontal="left" vertical="center" indent="1"/>
    </xf>
    <xf numFmtId="4" fontId="104" fillId="42" borderId="12" applyNumberFormat="0" applyProtection="0">
      <alignment horizontal="left" vertical="center" indent="1"/>
    </xf>
    <xf numFmtId="4" fontId="104" fillId="44" borderId="12" applyNumberFormat="0" applyProtection="0">
      <alignment horizontal="left" vertical="center" indent="1"/>
    </xf>
    <xf numFmtId="0" fontId="29" fillId="44" borderId="12" applyNumberFormat="0" applyProtection="0">
      <alignment horizontal="left" vertical="center" indent="1"/>
    </xf>
    <xf numFmtId="0" fontId="29" fillId="44"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29" borderId="12" applyNumberFormat="0" applyProtection="0">
      <alignment horizontal="left" vertical="center" indent="1"/>
    </xf>
    <xf numFmtId="0" fontId="29" fillId="29" borderId="12" applyNumberFormat="0" applyProtection="0">
      <alignment horizontal="left" vertical="center" indent="1"/>
    </xf>
    <xf numFmtId="0" fontId="29" fillId="31" borderId="12" applyNumberFormat="0" applyProtection="0">
      <alignment horizontal="left" vertical="center" indent="1"/>
    </xf>
    <xf numFmtId="0" fontId="29" fillId="31"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0" fillId="46" borderId="12" applyNumberFormat="0" applyProtection="0">
      <alignment vertical="center"/>
    </xf>
    <xf numFmtId="4" fontId="101" fillId="46" borderId="12" applyNumberFormat="0" applyProtection="0">
      <alignment vertical="center"/>
    </xf>
    <xf numFmtId="4" fontId="100" fillId="46" borderId="12" applyNumberFormat="0" applyProtection="0">
      <alignment horizontal="left" vertical="center" indent="1"/>
    </xf>
    <xf numFmtId="4" fontId="100" fillId="46" borderId="12" applyNumberFormat="0" applyProtection="0">
      <alignment horizontal="left" vertical="center" indent="1"/>
    </xf>
    <xf numFmtId="4" fontId="100" fillId="42" borderId="12" applyNumberFormat="0" applyProtection="0">
      <alignment horizontal="right" vertical="center"/>
    </xf>
    <xf numFmtId="4" fontId="101" fillId="42" borderId="12" applyNumberFormat="0" applyProtection="0">
      <alignment horizontal="right" vertical="center"/>
    </xf>
    <xf numFmtId="0" fontId="29" fillId="31" borderId="12" applyNumberFormat="0" applyProtection="0">
      <alignment horizontal="left" vertical="center" indent="1"/>
    </xf>
    <xf numFmtId="0" fontId="29" fillId="31" borderId="12" applyNumberFormat="0" applyProtection="0">
      <alignment horizontal="left" vertical="center" indent="1"/>
    </xf>
    <xf numFmtId="0" fontId="105" fillId="0" borderId="0"/>
    <xf numFmtId="4" fontId="106" fillId="42" borderId="12" applyNumberFormat="0" applyProtection="0">
      <alignment horizontal="right" vertical="center"/>
    </xf>
    <xf numFmtId="0" fontId="138" fillId="0" borderId="0">
      <alignment horizontal="left" vertical="center" wrapText="1"/>
    </xf>
    <xf numFmtId="0" fontId="29" fillId="0" borderId="0"/>
    <xf numFmtId="0" fontId="62" fillId="0" borderId="0"/>
    <xf numFmtId="0" fontId="139" fillId="0" borderId="0" applyBorder="0" applyProtection="0">
      <alignment vertical="center"/>
    </xf>
    <xf numFmtId="0" fontId="139" fillId="0" borderId="20" applyBorder="0" applyProtection="0">
      <alignment horizontal="right" vertical="center"/>
    </xf>
    <xf numFmtId="0" fontId="140" fillId="47" borderId="0" applyBorder="0" applyProtection="0">
      <alignment horizontal="centerContinuous" vertical="center"/>
    </xf>
    <xf numFmtId="0" fontId="140" fillId="48" borderId="20" applyBorder="0" applyProtection="0">
      <alignment horizontal="centerContinuous" vertical="center"/>
    </xf>
    <xf numFmtId="0" fontId="141" fillId="0" borderId="0"/>
    <xf numFmtId="174" fontId="107" fillId="49" borderId="0">
      <alignment horizontal="right" vertical="top"/>
    </xf>
    <xf numFmtId="38" fontId="107" fillId="49" borderId="0">
      <alignment horizontal="right" vertical="top"/>
    </xf>
    <xf numFmtId="38" fontId="107" fillId="49" borderId="0">
      <alignment horizontal="right" vertical="top"/>
    </xf>
    <xf numFmtId="0" fontId="131" fillId="0" borderId="0"/>
    <xf numFmtId="0" fontId="142" fillId="0" borderId="0" applyFill="0" applyBorder="0" applyProtection="0">
      <alignment horizontal="left"/>
    </xf>
    <xf numFmtId="0" fontId="122" fillId="0" borderId="5" applyFill="0" applyBorder="0" applyProtection="0">
      <alignment horizontal="left" vertical="top"/>
    </xf>
    <xf numFmtId="0" fontId="143" fillId="0" borderId="0">
      <alignment horizontal="centerContinuous"/>
    </xf>
    <xf numFmtId="0" fontId="144" fillId="0" borderId="5" applyFill="0" applyBorder="0" applyProtection="0"/>
    <xf numFmtId="0" fontId="144" fillId="0" borderId="0"/>
    <xf numFmtId="0" fontId="145" fillId="0" borderId="0" applyFill="0" applyBorder="0" applyProtection="0"/>
    <xf numFmtId="0" fontId="146" fillId="0" borderId="0"/>
    <xf numFmtId="0" fontId="27" fillId="0" borderId="0" applyNumberFormat="0" applyFill="0" applyBorder="0" applyAlignment="0" applyProtection="0"/>
    <xf numFmtId="0" fontId="25" fillId="0" borderId="16" applyNumberFormat="0" applyFill="0" applyAlignment="0" applyProtection="0"/>
    <xf numFmtId="0" fontId="147" fillId="0" borderId="54" applyFill="0" applyBorder="0" applyProtection="0">
      <alignment vertical="center"/>
    </xf>
    <xf numFmtId="0" fontId="148" fillId="0" borderId="0">
      <alignment horizontal="fill"/>
    </xf>
    <xf numFmtId="0" fontId="18" fillId="0" borderId="0"/>
    <xf numFmtId="0" fontId="34" fillId="0" borderId="0" applyNumberFormat="0" applyFill="0" applyBorder="0" applyAlignment="0" applyProtection="0"/>
    <xf numFmtId="0" fontId="149"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0" fillId="0" borderId="0">
      <alignment horizontal="center" vertical="center" textRotation="90" wrapText="1"/>
    </xf>
    <xf numFmtId="206" fontId="71"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0"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207" fontId="151" fillId="0" borderId="1">
      <alignment vertical="top" wrapText="1"/>
    </xf>
    <xf numFmtId="4" fontId="152" fillId="0" borderId="1">
      <alignment horizontal="left" vertical="center"/>
    </xf>
    <xf numFmtId="4" fontId="152" fillId="0" borderId="1"/>
    <xf numFmtId="4" fontId="152" fillId="50" borderId="1"/>
    <xf numFmtId="4" fontId="152" fillId="51" borderId="1"/>
    <xf numFmtId="4" fontId="153" fillId="52" borderId="1"/>
    <xf numFmtId="4" fontId="154" fillId="29" borderId="1"/>
    <xf numFmtId="4" fontId="155" fillId="0" borderId="1">
      <alignment horizontal="center" wrapText="1"/>
    </xf>
    <xf numFmtId="207" fontId="152" fillId="0" borderId="1"/>
    <xf numFmtId="207" fontId="151" fillId="0" borderId="1">
      <alignment horizontal="center" vertical="center" wrapText="1"/>
    </xf>
    <xf numFmtId="207" fontId="151"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0" fillId="0" borderId="0" applyNumberFormat="0" applyFill="0" applyBorder="0" applyAlignment="0" applyProtection="0"/>
    <xf numFmtId="0" fontId="76" fillId="0" borderId="0" applyNumberFormat="0" applyFill="0" applyBorder="0" applyAlignment="0" applyProtection="0"/>
    <xf numFmtId="49" fontId="109"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4" fillId="0" borderId="1" applyBorder="0">
      <alignment vertical="center"/>
    </xf>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176" fontId="79" fillId="27"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6"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0" fillId="0" borderId="1">
      <alignment horizontal="right" vertical="top" wrapText="1"/>
    </xf>
    <xf numFmtId="175" fontId="157" fillId="0" borderId="0">
      <alignment horizontal="right" vertical="top" wrapText="1"/>
    </xf>
    <xf numFmtId="49" fontId="75" fillId="0" borderId="0" applyBorder="0">
      <alignment vertical="top"/>
    </xf>
    <xf numFmtId="0" fontId="110" fillId="0" borderId="0"/>
    <xf numFmtId="0" fontId="29" fillId="0" borderId="0"/>
    <xf numFmtId="0" fontId="1" fillId="0" borderId="0"/>
    <xf numFmtId="0" fontId="110" fillId="0" borderId="0"/>
    <xf numFmtId="0" fontId="1" fillId="0" borderId="0"/>
    <xf numFmtId="0" fontId="158"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5" fillId="0" borderId="0" applyBorder="0">
      <alignment vertical="top"/>
    </xf>
    <xf numFmtId="0" fontId="16" fillId="0" borderId="0"/>
    <xf numFmtId="0" fontId="16" fillId="0" borderId="0"/>
    <xf numFmtId="0" fontId="16" fillId="0" borderId="0"/>
    <xf numFmtId="0" fontId="16" fillId="0" borderId="0"/>
    <xf numFmtId="0" fontId="16" fillId="0" borderId="0"/>
    <xf numFmtId="49" fontId="75" fillId="0" borderId="0" applyBorder="0">
      <alignment vertical="top"/>
    </xf>
    <xf numFmtId="49" fontId="75" fillId="0" borderId="0" applyBorder="0">
      <alignment vertical="top"/>
    </xf>
    <xf numFmtId="49" fontId="75" fillId="0" borderId="0" applyBorder="0">
      <alignment vertical="top"/>
    </xf>
    <xf numFmtId="49" fontId="75" fillId="0" borderId="0" applyBorder="0">
      <alignment vertical="top"/>
    </xf>
    <xf numFmtId="49" fontId="75" fillId="0" borderId="0" applyBorder="0">
      <alignment vertical="top"/>
    </xf>
    <xf numFmtId="49" fontId="75" fillId="0" borderId="0" applyBorder="0">
      <alignment vertical="top"/>
    </xf>
    <xf numFmtId="1" fontId="159"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0" fillId="0" borderId="1">
      <alignment vertical="top"/>
    </xf>
    <xf numFmtId="175" fontId="91" fillId="26" borderId="55"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3"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1" fillId="0" borderId="1"/>
    <xf numFmtId="0" fontId="45" fillId="0" borderId="1" applyNumberFormat="0" applyFont="0" applyFill="0" applyAlignment="0" applyProtection="0"/>
    <xf numFmtId="3" fontId="162" fillId="53"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2" fillId="0" borderId="0"/>
    <xf numFmtId="174" fontId="78" fillId="0" borderId="0">
      <alignment vertical="top"/>
    </xf>
    <xf numFmtId="38" fontId="78" fillId="0" borderId="0">
      <alignment vertical="top"/>
    </xf>
    <xf numFmtId="38" fontId="78" fillId="0" borderId="0">
      <alignment vertical="top"/>
    </xf>
    <xf numFmtId="49" fontId="164" fillId="54" borderId="27" applyBorder="0" applyProtection="0">
      <alignment horizontal="left" vertical="center"/>
    </xf>
    <xf numFmtId="49" fontId="157" fillId="0" borderId="0"/>
    <xf numFmtId="49" fontId="163"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5"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5" fillId="27" borderId="0" applyBorder="0">
      <alignment horizontal="right"/>
    </xf>
    <xf numFmtId="4" fontId="75" fillId="27"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1"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2" fillId="0" borderId="0">
      <protection locked="0"/>
    </xf>
    <xf numFmtId="49" fontId="151" fillId="0" borderId="1">
      <alignment horizontal="center" vertical="center" wrapText="1"/>
    </xf>
    <xf numFmtId="0" fontId="71" fillId="0" borderId="1" applyBorder="0">
      <alignment horizontal="center" vertical="center" wrapText="1"/>
    </xf>
    <xf numFmtId="49" fontId="138"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69" fillId="0" borderId="0"/>
    <xf numFmtId="0" fontId="62" fillId="0" borderId="0"/>
    <xf numFmtId="0" fontId="168" fillId="0" borderId="0"/>
    <xf numFmtId="0" fontId="3" fillId="0" borderId="0"/>
    <xf numFmtId="0" fontId="81" fillId="0" borderId="0"/>
    <xf numFmtId="0" fontId="169" fillId="0" borderId="0"/>
    <xf numFmtId="0" fontId="10" fillId="0" borderId="0"/>
    <xf numFmtId="0" fontId="81" fillId="0" borderId="0"/>
    <xf numFmtId="0" fontId="45" fillId="0" borderId="0"/>
    <xf numFmtId="0" fontId="1" fillId="0" borderId="0"/>
    <xf numFmtId="0" fontId="45" fillId="0" borderId="0"/>
    <xf numFmtId="0" fontId="29" fillId="0" borderId="0"/>
    <xf numFmtId="0" fontId="29" fillId="0" borderId="0"/>
    <xf numFmtId="0" fontId="62"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0" fillId="0" borderId="0"/>
    <xf numFmtId="0" fontId="11" fillId="0" borderId="0"/>
    <xf numFmtId="210" fontId="1" fillId="0" borderId="0"/>
    <xf numFmtId="211" fontId="29" fillId="0" borderId="0" applyFont="0" applyFill="0" applyBorder="0" applyAlignment="0" applyProtection="0"/>
    <xf numFmtId="0" fontId="29" fillId="0" borderId="0"/>
    <xf numFmtId="0" fontId="52" fillId="0" borderId="0"/>
    <xf numFmtId="0" fontId="1" fillId="0" borderId="0"/>
    <xf numFmtId="0" fontId="45" fillId="0" borderId="0"/>
    <xf numFmtId="0" fontId="167" fillId="0" borderId="0"/>
    <xf numFmtId="0" fontId="1" fillId="0" borderId="0"/>
    <xf numFmtId="167" fontId="166" fillId="0" borderId="0" applyFont="0" applyFill="0" applyBorder="0" applyAlignment="0" applyProtection="0"/>
    <xf numFmtId="167" fontId="1" fillId="0" borderId="0" applyFont="0" applyFill="0" applyBorder="0" applyAlignment="0" applyProtection="0"/>
    <xf numFmtId="0" fontId="1" fillId="0" borderId="0"/>
  </cellStyleXfs>
  <cellXfs count="3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1" xfId="2"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8" xfId="50" applyFont="1" applyBorder="1" applyAlignment="1">
      <alignment horizontal="center" vertical="center"/>
    </xf>
    <xf numFmtId="0" fontId="56" fillId="0" borderId="0" xfId="50" applyFont="1" applyAlignment="1">
      <alignment vertical="center"/>
    </xf>
    <xf numFmtId="0" fontId="56" fillId="0" borderId="1" xfId="50" applyFont="1" applyBorder="1" applyAlignment="1">
      <alignment horizontal="center" vertical="center"/>
    </xf>
    <xf numFmtId="0" fontId="56" fillId="0" borderId="24"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3" xfId="2" applyFont="1" applyBorder="1" applyAlignment="1">
      <alignment horizontal="justify"/>
    </xf>
    <xf numFmtId="0" fontId="42" fillId="0" borderId="43" xfId="2" applyFont="1" applyBorder="1" applyAlignment="1">
      <alignment vertical="top" wrapText="1"/>
    </xf>
    <xf numFmtId="0" fontId="42" fillId="0" borderId="45" xfId="2" applyFont="1" applyBorder="1" applyAlignment="1">
      <alignment vertical="top" wrapText="1"/>
    </xf>
    <xf numFmtId="0" fontId="42" fillId="0" borderId="44" xfId="2" applyFont="1" applyBorder="1" applyAlignment="1">
      <alignment vertical="top" wrapText="1"/>
    </xf>
    <xf numFmtId="0" fontId="41" fillId="0" borderId="43" xfId="2" applyFont="1" applyBorder="1" applyAlignment="1">
      <alignment horizontal="justify" vertical="top" wrapText="1"/>
    </xf>
    <xf numFmtId="0" fontId="41" fillId="0" borderId="44" xfId="2" applyFont="1" applyBorder="1" applyAlignment="1">
      <alignment vertical="top" wrapText="1"/>
    </xf>
    <xf numFmtId="0" fontId="41" fillId="0" borderId="47" xfId="2" applyFont="1" applyBorder="1" applyAlignment="1">
      <alignment vertical="top" wrapText="1"/>
    </xf>
    <xf numFmtId="0" fontId="41" fillId="0" borderId="45" xfId="2" applyFont="1" applyBorder="1" applyAlignment="1">
      <alignment vertical="top" wrapText="1"/>
    </xf>
    <xf numFmtId="0" fontId="42" fillId="0" borderId="45" xfId="2" applyFont="1" applyBorder="1" applyAlignment="1">
      <alignment horizontal="justify" vertical="top" wrapText="1"/>
    </xf>
    <xf numFmtId="0" fontId="42" fillId="0" borderId="43" xfId="2" applyFont="1" applyBorder="1" applyAlignment="1">
      <alignment horizontal="justify" vertical="top" wrapText="1"/>
    </xf>
    <xf numFmtId="0" fontId="42" fillId="0" borderId="44" xfId="2" applyFont="1" applyBorder="1" applyAlignment="1">
      <alignment horizontal="left" vertical="center" wrapText="1"/>
    </xf>
    <xf numFmtId="0" fontId="42" fillId="0" borderId="44" xfId="2" applyFont="1" applyBorder="1" applyAlignment="1">
      <alignment horizontal="center" vertical="center" wrapText="1"/>
    </xf>
    <xf numFmtId="0" fontId="41" fillId="0" borderId="45"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50" fillId="0" borderId="0" xfId="2" applyFont="1" applyAlignment="1">
      <alignment horizont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49" fontId="64" fillId="0" borderId="1" xfId="67" applyNumberFormat="1" applyFont="1" applyBorder="1" applyAlignment="1">
      <alignment horizontal="left" vertical="center" wrapText="1"/>
    </xf>
    <xf numFmtId="49" fontId="37" fillId="0" borderId="1" xfId="49" applyNumberFormat="1" applyFont="1" applyBorder="1" applyAlignment="1">
      <alignment horizontal="center" vertical="center" wrapText="1"/>
    </xf>
    <xf numFmtId="210" fontId="38" fillId="0" borderId="1" xfId="0" applyNumberFormat="1" applyFont="1" applyBorder="1" applyAlignment="1">
      <alignment horizontal="center" vertical="center" wrapText="1"/>
    </xf>
    <xf numFmtId="0" fontId="7" fillId="0" borderId="1" xfId="1" applyFont="1" applyBorder="1" applyAlignment="1">
      <alignment horizontal="left" vertical="center"/>
    </xf>
    <xf numFmtId="0" fontId="41" fillId="0" borderId="43" xfId="2" applyFont="1" applyBorder="1" applyAlignment="1">
      <alignment horizontal="justify" vertical="center"/>
    </xf>
    <xf numFmtId="0" fontId="7" fillId="0" borderId="1" xfId="1" applyFont="1" applyBorder="1" applyAlignment="1">
      <alignment vertical="center"/>
    </xf>
    <xf numFmtId="0" fontId="11" fillId="0" borderId="0" xfId="2" applyAlignment="1">
      <alignment horizontal="right" vertical="center"/>
    </xf>
    <xf numFmtId="0" fontId="40" fillId="0" borderId="1" xfId="1" applyFont="1" applyBorder="1" applyAlignment="1">
      <alignment horizontal="center" vertical="center"/>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11" fillId="0" borderId="0" xfId="2" applyAlignment="1">
      <alignment vertical="top" wrapText="1"/>
    </xf>
    <xf numFmtId="0" fontId="41" fillId="0" borderId="44" xfId="2" applyFont="1" applyBorder="1" applyAlignment="1">
      <alignment horizontal="justify" vertical="center"/>
    </xf>
    <xf numFmtId="0" fontId="41" fillId="0" borderId="46" xfId="2" applyFont="1" applyBorder="1" applyAlignment="1">
      <alignment horizontal="justify" vertical="center" wrapText="1"/>
    </xf>
    <xf numFmtId="0" fontId="41" fillId="0" borderId="43" xfId="2" applyFont="1" applyBorder="1" applyAlignment="1">
      <alignment horizontal="justify" vertical="center" wrapText="1"/>
    </xf>
    <xf numFmtId="0" fontId="41" fillId="0" borderId="48" xfId="2" quotePrefix="1" applyFont="1" applyBorder="1" applyAlignment="1">
      <alignment horizontal="justify" vertical="center" wrapText="1"/>
    </xf>
    <xf numFmtId="0" fontId="41" fillId="0" borderId="49" xfId="2" applyFont="1" applyBorder="1" applyAlignment="1">
      <alignment horizontal="justify" vertical="center" wrapText="1"/>
    </xf>
    <xf numFmtId="0" fontId="41" fillId="0" borderId="43" xfId="2" applyFont="1" applyBorder="1" applyAlignment="1">
      <alignment vertical="center" wrapText="1"/>
    </xf>
    <xf numFmtId="0" fontId="41" fillId="0" borderId="44" xfId="2" applyFont="1" applyBorder="1" applyAlignment="1">
      <alignment horizontal="left" vertical="center" wrapText="1"/>
    </xf>
    <xf numFmtId="0" fontId="41" fillId="0" borderId="48" xfId="2" applyFont="1" applyBorder="1" applyAlignment="1">
      <alignment horizontal="justify" vertical="center" wrapText="1"/>
    </xf>
    <xf numFmtId="0" fontId="5" fillId="0" borderId="0" xfId="0" applyFont="1" applyAlignment="1">
      <alignment vertical="center"/>
    </xf>
    <xf numFmtId="49" fontId="7" fillId="0" borderId="1" xfId="1" applyNumberFormat="1" applyFont="1" applyBorder="1" applyAlignment="1">
      <alignment horizontal="center" vertical="center"/>
    </xf>
    <xf numFmtId="0" fontId="172" fillId="0" borderId="1" xfId="49" applyFont="1" applyBorder="1" applyAlignment="1">
      <alignment horizontal="center" vertical="center" wrapText="1"/>
    </xf>
    <xf numFmtId="0" fontId="171" fillId="0" borderId="0" xfId="49" applyFont="1"/>
    <xf numFmtId="0" fontId="172" fillId="0" borderId="1" xfId="49" applyFont="1" applyBorder="1" applyAlignment="1">
      <alignment horizontal="center" vertical="center"/>
    </xf>
    <xf numFmtId="171" fontId="41" fillId="0" borderId="43" xfId="2" applyNumberFormat="1" applyFont="1" applyBorder="1" applyAlignment="1">
      <alignment horizontal="justify" vertical="center" wrapText="1"/>
    </xf>
    <xf numFmtId="0" fontId="7" fillId="0" borderId="1" xfId="1" applyFont="1" applyFill="1" applyBorder="1" applyAlignment="1">
      <alignment horizontal="left" vertical="center" wrapText="1"/>
    </xf>
    <xf numFmtId="0" fontId="11" fillId="0" borderId="0" xfId="2" applyAlignment="1">
      <alignment horizontal="left" vertical="center" wrapText="1"/>
    </xf>
    <xf numFmtId="0" fontId="175" fillId="0" borderId="1" xfId="1" applyFont="1" applyBorder="1" applyAlignment="1">
      <alignment horizontal="left" vertical="center"/>
    </xf>
    <xf numFmtId="171" fontId="11" fillId="0" borderId="0" xfId="2" applyNumberFormat="1"/>
    <xf numFmtId="0" fontId="0" fillId="0" borderId="1" xfId="0" applyBorder="1" applyAlignment="1">
      <alignment horizontal="center" vertical="center" wrapText="1"/>
    </xf>
    <xf numFmtId="0" fontId="11" fillId="0" borderId="1" xfId="2" applyFont="1" applyBorder="1" applyAlignment="1">
      <alignment horizontal="center" vertical="center" wrapText="1"/>
    </xf>
    <xf numFmtId="212" fontId="11" fillId="0" borderId="1" xfId="2" applyNumberFormat="1" applyFont="1" applyBorder="1" applyAlignment="1">
      <alignment horizontal="center" vertical="center" wrapText="1"/>
    </xf>
    <xf numFmtId="213" fontId="11" fillId="0" borderId="1" xfId="2" applyNumberFormat="1" applyFont="1" applyBorder="1" applyAlignment="1">
      <alignment horizontal="center" vertical="center" wrapText="1"/>
    </xf>
    <xf numFmtId="2" fontId="7" fillId="0" borderId="1" xfId="1" applyNumberFormat="1" applyFont="1" applyBorder="1" applyAlignment="1">
      <alignment horizontal="left" vertical="center" wrapText="1"/>
    </xf>
    <xf numFmtId="2" fontId="7" fillId="0" borderId="1" xfId="1" applyNumberFormat="1" applyFont="1" applyBorder="1" applyAlignment="1">
      <alignment horizontal="left" vertical="center"/>
    </xf>
    <xf numFmtId="2" fontId="11" fillId="0" borderId="1" xfId="0" applyNumberFormat="1" applyFont="1" applyBorder="1" applyAlignment="1">
      <alignment horizontal="left" vertical="center"/>
    </xf>
    <xf numFmtId="0" fontId="7" fillId="0" borderId="1" xfId="0" applyFont="1" applyBorder="1" applyAlignment="1">
      <alignment horizontal="left" vertical="center" wrapText="1"/>
    </xf>
    <xf numFmtId="209" fontId="11" fillId="0" borderId="1" xfId="2" applyNumberFormat="1" applyFont="1" applyBorder="1" applyAlignment="1">
      <alignment horizontal="center" vertical="center" wrapText="1"/>
    </xf>
    <xf numFmtId="168"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0" fontId="43" fillId="0" borderId="10" xfId="2" applyFont="1" applyBorder="1" applyAlignment="1">
      <alignment horizontal="center" vertical="center" wrapText="1"/>
    </xf>
    <xf numFmtId="2" fontId="11" fillId="0" borderId="1" xfId="2" applyNumberFormat="1"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5"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wrapText="1"/>
    </xf>
    <xf numFmtId="0" fontId="56" fillId="0" borderId="24" xfId="50" applyFont="1" applyBorder="1" applyAlignment="1">
      <alignment horizontal="center" vertical="center"/>
    </xf>
    <xf numFmtId="0" fontId="58" fillId="0" borderId="26"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1" xfId="50" applyFont="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8" fillId="0" borderId="26"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3" xfId="50" applyFont="1" applyBorder="1" applyAlignment="1">
      <alignment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36"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 xfId="50" applyFont="1" applyBorder="1" applyAlignment="1">
      <alignment horizontal="center" vertical="center"/>
    </xf>
    <xf numFmtId="0" fontId="56" fillId="0" borderId="4" xfId="50" applyFont="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71" fillId="0" borderId="0" xfId="1" applyFont="1" applyAlignment="1">
      <alignment horizontal="center" vertical="center"/>
    </xf>
    <xf numFmtId="0" fontId="56" fillId="0" borderId="0" xfId="50" applyFont="1"/>
    <xf numFmtId="0" fontId="58" fillId="0" borderId="41" xfId="50" applyFont="1" applyBorder="1" applyAlignment="1">
      <alignment horizontal="center" vertical="center"/>
    </xf>
    <xf numFmtId="0" fontId="58"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50" fillId="0" borderId="0" xfId="2" applyFont="1" applyAlignment="1">
      <alignment horizontal="center" vertical="top" wrapText="1"/>
    </xf>
    <xf numFmtId="0" fontId="50" fillId="0" borderId="0" xfId="0" applyFont="1" applyAlignment="1">
      <alignment horizontal="center" vertical="center"/>
    </xf>
    <xf numFmtId="0" fontId="11" fillId="0" borderId="0" xfId="2" applyAlignment="1">
      <alignment horizontal="left"/>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1" xfId="52" applyFont="1" applyBorder="1" applyAlignment="1">
      <alignment horizontal="center" vertical="center" wrapText="1"/>
    </xf>
    <xf numFmtId="0" fontId="172" fillId="0" borderId="1" xfId="49" applyFont="1" applyBorder="1" applyAlignment="1">
      <alignment horizontal="center" vertical="center" wrapText="1"/>
    </xf>
    <xf numFmtId="0" fontId="174" fillId="0" borderId="10" xfId="45" applyFont="1" applyBorder="1" applyAlignment="1">
      <alignment horizontal="center" vertical="center" textRotation="90" wrapText="1"/>
    </xf>
    <xf numFmtId="0" fontId="174" fillId="0" borderId="2" xfId="45" applyFont="1" applyBorder="1" applyAlignment="1">
      <alignment horizontal="center" vertical="center" textRotation="90" wrapText="1"/>
    </xf>
    <xf numFmtId="0" fontId="173" fillId="0" borderId="10" xfId="2" applyFont="1" applyBorder="1" applyAlignment="1">
      <alignment horizontal="center" vertical="center" textRotation="90" wrapText="1"/>
    </xf>
    <xf numFmtId="0" fontId="173" fillId="0" borderId="2" xfId="2" applyFont="1" applyBorder="1" applyAlignment="1">
      <alignment horizontal="center" vertical="center" textRotation="90" wrapText="1"/>
    </xf>
    <xf numFmtId="0" fontId="172" fillId="0" borderId="10" xfId="49" applyFont="1" applyBorder="1" applyAlignment="1">
      <alignment horizontal="center" vertical="center" wrapText="1"/>
    </xf>
    <xf numFmtId="0" fontId="172" fillId="0" borderId="2" xfId="49" applyFont="1" applyBorder="1" applyAlignment="1">
      <alignment horizontal="center" vertical="center" wrapText="1"/>
    </xf>
    <xf numFmtId="0" fontId="173" fillId="0" borderId="1" xfId="49" applyFont="1" applyBorder="1" applyAlignment="1">
      <alignment horizontal="center" vertical="center" textRotation="90" wrapText="1"/>
    </xf>
    <xf numFmtId="0" fontId="172" fillId="0" borderId="10" xfId="49" applyFont="1" applyBorder="1" applyAlignment="1">
      <alignment horizontal="center" vertical="center" textRotation="90" wrapText="1"/>
    </xf>
    <xf numFmtId="0" fontId="172" fillId="0" borderId="2" xfId="49" applyFont="1" applyBorder="1" applyAlignment="1">
      <alignment horizontal="center" vertical="center" textRotation="90" wrapText="1"/>
    </xf>
    <xf numFmtId="0" fontId="172" fillId="0" borderId="10" xfId="49" applyFont="1" applyBorder="1" applyAlignment="1">
      <alignment horizontal="center" vertical="center"/>
    </xf>
    <xf numFmtId="0" fontId="172" fillId="0" borderId="2" xfId="49" applyFont="1" applyBorder="1" applyAlignment="1">
      <alignment horizontal="center" vertical="center"/>
    </xf>
    <xf numFmtId="0" fontId="39" fillId="0" borderId="20" xfId="49" applyFont="1" applyBorder="1" applyAlignment="1">
      <alignment horizontal="center"/>
    </xf>
    <xf numFmtId="0" fontId="172" fillId="0" borderId="6" xfId="49" applyFont="1" applyBorder="1" applyAlignment="1">
      <alignment horizontal="center" vertical="center" wrapText="1"/>
    </xf>
    <xf numFmtId="0" fontId="172" fillId="0" borderId="9" xfId="49" applyFont="1" applyBorder="1" applyAlignment="1">
      <alignment horizontal="center" vertical="center" wrapText="1"/>
    </xf>
    <xf numFmtId="0" fontId="172" fillId="0" borderId="5" xfId="49" applyFont="1" applyBorder="1" applyAlignment="1">
      <alignment horizontal="center" vertical="center" wrapText="1"/>
    </xf>
    <xf numFmtId="0" fontId="172" fillId="0" borderId="22" xfId="49" applyFont="1" applyBorder="1" applyAlignment="1">
      <alignment horizontal="center" vertical="center" wrapText="1"/>
    </xf>
    <xf numFmtId="0" fontId="172" fillId="0" borderId="4" xfId="49" applyFont="1" applyBorder="1" applyAlignment="1">
      <alignment horizontal="center" vertical="center" wrapText="1"/>
    </xf>
    <xf numFmtId="0" fontId="172" fillId="0" borderId="7" xfId="49" applyFont="1" applyBorder="1" applyAlignment="1">
      <alignment horizontal="center" vertical="center" wrapText="1"/>
    </xf>
    <xf numFmtId="0" fontId="172" fillId="0" borderId="3" xfId="49" applyFont="1" applyBorder="1" applyAlignment="1">
      <alignment horizontal="center" vertical="center" wrapText="1"/>
    </xf>
    <xf numFmtId="0" fontId="172" fillId="0" borderId="1" xfId="49" applyFont="1" applyBorder="1" applyAlignment="1">
      <alignment horizontal="center" vertical="center" textRotation="90" wrapText="1"/>
    </xf>
    <xf numFmtId="0" fontId="173" fillId="0" borderId="10" xfId="49" applyFont="1" applyBorder="1" applyAlignment="1">
      <alignment horizontal="center" vertical="center" wrapText="1"/>
    </xf>
    <xf numFmtId="0" fontId="173" fillId="0" borderId="2" xfId="49" applyFont="1" applyBorder="1" applyAlignment="1">
      <alignment horizontal="center" vertical="center" wrapText="1"/>
    </xf>
    <xf numFmtId="0" fontId="41" fillId="0" borderId="44" xfId="2" applyFont="1" applyBorder="1" applyAlignment="1">
      <alignment horizontal="left" vertical="center" wrapText="1"/>
    </xf>
    <xf numFmtId="0" fontId="41" fillId="0" borderId="47" xfId="2" applyFont="1" applyBorder="1" applyAlignment="1">
      <alignment horizontal="left" vertical="center" wrapText="1"/>
    </xf>
    <xf numFmtId="0" fontId="41" fillId="0" borderId="45" xfId="2" applyFont="1" applyBorder="1" applyAlignment="1">
      <alignment horizontal="left" vertical="center"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111719552"/>
        <c:axId val="111721088"/>
      </c:lineChart>
      <c:catAx>
        <c:axId val="111719552"/>
        <c:scaling>
          <c:orientation val="minMax"/>
        </c:scaling>
        <c:delete val="0"/>
        <c:axPos val="b"/>
        <c:numFmt formatCode="General" sourceLinked="1"/>
        <c:majorTickMark val="out"/>
        <c:minorTickMark val="none"/>
        <c:tickLblPos val="nextTo"/>
        <c:crossAx val="111721088"/>
        <c:crosses val="autoZero"/>
        <c:auto val="1"/>
        <c:lblAlgn val="ctr"/>
        <c:lblOffset val="100"/>
        <c:noMultiLvlLbl val="0"/>
      </c:catAx>
      <c:valAx>
        <c:axId val="111721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719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2" Type="http://schemas.microsoft.com/office/2019/04/relationships/externalLinkLongPath" Target="/Users/RZ/Desktop/&#1048;&#1085;&#1074;&#1077;&#1089;&#1090;&#1080;&#1094;&#1080;&#1086;&#1085;&#1085;&#1072;&#1103;%20&#1087;&#1088;&#1086;&#1075;&#1088;&#1072;&#1084;&#1084;&#1072;/&#1048;&#1085;&#1074;&#1077;&#1089;&#1090;&#1087;&#1088;&#1086;&#1075;&#1088;&#1072;&#1084;&#1084;&#1072;%202025-2029%20-%20&#1050;&#1054;&#1056;&#1056;&#1045;&#1050;&#1058;&#1048;&#1056;&#1054;&#1042;&#1050;&#1040;%20&#1074;%202026%20&#1075;&#1086;&#1076;&#1091;/K0410_1136733020258_&#1044;&#1086;&#1082;&#1091;&#1084;&#1077;&#1085;&#1090;&#1072;&#1094;&#1080;&#1103;_66/&#1056;_&#1043;&#1069;_04_&#1041;&#1040;%20+/&#1056;&#1072;&#1089;&#1095;&#1077;&#1090;%20&#1089;&#1090;&#1086;&#1080;&#1084;&#1086;&#1089;&#1090;&#1080;%20&#1088;&#1077;&#1072;&#1083;&#1080;&#1079;&#1072;&#1094;&#1080;&#1080;%20&#1080;&#1085;&#1074;&#1077;&#1089;&#1090;&#1080;&#1094;&#1080;&#1086;&#1085;&#1085;&#1086;&#1075;&#1086;%20&#1087;&#1088;&#1086;&#1077;&#1082;&#1090;&#1072;%20&#1056;_&#1043;&#1069;_04_&#1041;&#1040;%20&#1082;&#1086;&#1088;.xlsx?67CB0AAB" TargetMode="External"/><Relationship Id="rId1" Type="http://schemas.openxmlformats.org/officeDocument/2006/relationships/externalLinkPath" Target="file:///\\67CB0AAB\&#1056;&#1072;&#1089;&#1095;&#1077;&#1090;%20&#1089;&#1090;&#1086;&#1080;&#1084;&#1086;&#1089;&#1090;&#1080;%20&#1088;&#1077;&#1072;&#1083;&#1080;&#1079;&#1072;&#1094;&#1080;&#1080;%20&#1080;&#1085;&#1074;&#1077;&#1089;&#1090;&#1080;&#1094;&#1080;&#1086;&#1085;&#1085;&#1086;&#1075;&#1086;%20&#1087;&#1088;&#1086;&#1077;&#1082;&#1090;&#1072;%20&#1056;_&#1043;&#1069;_04_&#1041;&#1040;%20&#1082;&#1086;&#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Z/Desktop/&#1048;&#1085;&#1074;&#1077;&#1089;&#1090;&#1080;&#1094;&#1080;&#1086;&#1085;&#1085;&#1072;&#1103;%20&#1087;&#1088;&#1086;&#1075;&#1088;&#1072;&#1084;&#1084;&#1072;/&#1048;&#1085;&#1074;&#1077;&#1089;&#1090;&#1087;&#1088;&#1086;&#1075;&#1088;&#1072;&#1084;&#1084;&#1072;%202025-2029%20-%20&#1050;&#1054;&#1056;&#1056;&#1045;&#1050;&#1058;&#1048;&#1056;&#1054;&#1042;&#1050;&#1040;%20&#1074;%202026%20&#1075;&#1086;&#1076;&#1091;/&#1055;&#1077;&#1088;&#1077;&#1095;&#1077;&#1085;&#1100;%20&#1080;&#1085;&#1074;&#1077;&#1089;&#1090;.&#1087;&#1088;&#1086;&#1077;&#1082;&#1090;&#1086;&#1074;%202025-2029%20&#1089;%20&#1076;&#1077;&#1092;&#1083;&#1103;&#1090;&#1086;&#1088;&#1072;&#1084;&#1080;%20&#1050;&#1054;&#1056;&#1056;&#1045;&#1050;&#1058;&#1048;&#1056;&#1054;&#1042;&#1050;&#1040;%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13">
          <cell r="C13">
            <v>5.63</v>
          </cell>
        </row>
        <row r="25">
          <cell r="C25">
            <v>5.9358491069149988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тв. ИП 2025-2029"/>
      <sheetName val="кор-ка ИП 2026"/>
      <sheetName val="Лист3"/>
      <sheetName val="Лист4"/>
      <sheetName val="стоимость проектов с деф-ми"/>
      <sheetName val="Лист5"/>
      <sheetName val="Лист6"/>
      <sheetName val="Лист7"/>
    </sheetNames>
    <sheetDataSet>
      <sheetData sheetId="0"/>
      <sheetData sheetId="1">
        <row r="10">
          <cell r="H10">
            <v>1.6</v>
          </cell>
          <cell r="I10">
            <v>2.2583000000000002</v>
          </cell>
          <cell r="M10">
            <v>2.486658378597121</v>
          </cell>
          <cell r="P10">
            <v>1.8819166666666669</v>
          </cell>
          <cell r="T10">
            <v>2.0722153154976009</v>
          </cell>
          <cell r="U10">
            <v>5.2874653154976006</v>
          </cell>
        </row>
        <row r="23">
          <cell r="J23">
            <v>1.5664674999999999</v>
          </cell>
          <cell r="K23">
            <v>1.9038447999999999</v>
          </cell>
          <cell r="M23">
            <v>2.4661491069149997</v>
          </cell>
          <cell r="Q23">
            <v>1.2839897540983607</v>
          </cell>
          <cell r="R23">
            <v>1.5605285245901639</v>
          </cell>
          <cell r="T23">
            <v>2.021433694192623</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tabSelected="1" zoomScaleNormal="100" zoomScaleSheetLayoutView="115" workbookViewId="0">
      <selection activeCell="A19" sqref="A19:K19"/>
    </sheetView>
  </sheetViews>
  <sheetFormatPr defaultRowHeight="15"/>
  <sheetData>
    <row r="1" spans="1:11" ht="15.75">
      <c r="K1" s="122" t="s">
        <v>482</v>
      </c>
    </row>
    <row r="2" spans="1:11" ht="15.75">
      <c r="I2" s="122"/>
      <c r="K2" s="122" t="s">
        <v>507</v>
      </c>
    </row>
    <row r="3" spans="1:11" ht="15.75">
      <c r="I3" s="122"/>
      <c r="K3" s="122" t="s">
        <v>508</v>
      </c>
    </row>
    <row r="4" spans="1:11" ht="15.75">
      <c r="I4" s="122"/>
      <c r="K4" s="122" t="s">
        <v>509</v>
      </c>
    </row>
    <row r="5" spans="1:11" ht="15.75">
      <c r="I5" s="122"/>
      <c r="K5" s="122" t="s">
        <v>517</v>
      </c>
    </row>
    <row r="6" spans="1:11" ht="15.75">
      <c r="I6" s="122"/>
      <c r="K6" s="122" t="s">
        <v>483</v>
      </c>
    </row>
    <row r="7" spans="1:11" ht="15.75">
      <c r="I7" s="122"/>
    </row>
    <row r="16" spans="1:11" ht="18.75">
      <c r="A16" s="170" t="s">
        <v>484</v>
      </c>
      <c r="B16" s="170"/>
      <c r="C16" s="170"/>
      <c r="D16" s="170"/>
      <c r="E16" s="170"/>
      <c r="F16" s="170"/>
      <c r="G16" s="170"/>
      <c r="H16" s="170"/>
      <c r="I16" s="170"/>
      <c r="J16" s="170"/>
      <c r="K16" s="170"/>
    </row>
    <row r="17" spans="1:11" ht="18.75">
      <c r="A17" s="171" t="s">
        <v>510</v>
      </c>
      <c r="B17" s="171"/>
      <c r="C17" s="171"/>
      <c r="D17" s="171"/>
      <c r="E17" s="171"/>
      <c r="F17" s="171"/>
      <c r="G17" s="171"/>
      <c r="H17" s="171"/>
      <c r="I17" s="171"/>
      <c r="J17" s="171"/>
      <c r="K17" s="171"/>
    </row>
    <row r="18" spans="1:11" ht="18.75">
      <c r="A18" s="170" t="s">
        <v>528</v>
      </c>
      <c r="B18" s="170"/>
      <c r="C18" s="170"/>
      <c r="D18" s="170"/>
      <c r="E18" s="170"/>
      <c r="F18" s="170"/>
      <c r="G18" s="170"/>
      <c r="H18" s="170"/>
      <c r="I18" s="170"/>
      <c r="J18" s="170"/>
      <c r="K18" s="170"/>
    </row>
    <row r="19" spans="1:11" ht="39.75" customHeight="1">
      <c r="A19" s="172" t="s">
        <v>514</v>
      </c>
      <c r="B19" s="170"/>
      <c r="C19" s="170"/>
      <c r="D19" s="170"/>
      <c r="E19" s="170"/>
      <c r="F19" s="170"/>
      <c r="G19" s="170"/>
      <c r="H19" s="170"/>
      <c r="I19" s="170"/>
      <c r="J19" s="170"/>
      <c r="K19" s="170"/>
    </row>
    <row r="20" spans="1:11" ht="18.75">
      <c r="A20" s="170"/>
      <c r="B20" s="170"/>
      <c r="C20" s="170"/>
      <c r="D20" s="170"/>
      <c r="E20" s="170"/>
      <c r="F20" s="170"/>
      <c r="G20" s="170"/>
      <c r="H20" s="170"/>
      <c r="I20" s="170"/>
      <c r="J20" s="170"/>
      <c r="K20" s="170"/>
    </row>
    <row r="21" spans="1:11" ht="18.75">
      <c r="A21" s="170"/>
      <c r="B21" s="170"/>
      <c r="C21" s="170"/>
      <c r="D21" s="170"/>
      <c r="E21" s="170"/>
      <c r="F21" s="170"/>
      <c r="G21" s="170"/>
      <c r="H21" s="170"/>
      <c r="I21" s="170"/>
      <c r="J21" s="170"/>
      <c r="K21" s="170"/>
    </row>
    <row r="22" spans="1:11" ht="18.75">
      <c r="A22" s="170"/>
      <c r="B22" s="170"/>
      <c r="C22" s="170"/>
      <c r="D22" s="170"/>
      <c r="E22" s="170"/>
      <c r="F22" s="170"/>
      <c r="G22" s="170"/>
      <c r="H22" s="170"/>
      <c r="I22" s="170"/>
      <c r="J22" s="170"/>
      <c r="K22" s="170"/>
    </row>
    <row r="23" spans="1:11" ht="18.75">
      <c r="A23" s="170"/>
      <c r="B23" s="170"/>
      <c r="C23" s="170"/>
      <c r="D23" s="170"/>
      <c r="E23" s="170"/>
      <c r="F23" s="170"/>
      <c r="G23" s="170"/>
      <c r="H23" s="170"/>
      <c r="I23" s="170"/>
      <c r="J23" s="170"/>
      <c r="K23" s="170"/>
    </row>
    <row r="24" spans="1:11" ht="18.75">
      <c r="A24" s="170"/>
      <c r="B24" s="170"/>
      <c r="C24" s="170"/>
      <c r="D24" s="170"/>
      <c r="E24" s="170"/>
      <c r="F24" s="170"/>
      <c r="G24" s="170"/>
      <c r="H24" s="170"/>
      <c r="I24" s="170"/>
      <c r="J24" s="170"/>
      <c r="K24" s="170"/>
    </row>
    <row r="41" spans="1:10" ht="18.75">
      <c r="A41" s="123"/>
    </row>
    <row r="42" spans="1:10" ht="18.75">
      <c r="A42" s="123"/>
    </row>
    <row r="43" spans="1:10" ht="18.75">
      <c r="A43" s="123"/>
      <c r="J43" s="124"/>
    </row>
    <row r="48" spans="1:10" ht="18.75">
      <c r="A48" s="123"/>
      <c r="J48" s="124"/>
    </row>
    <row r="50" spans="1:10" ht="18.75">
      <c r="A50" s="123"/>
    </row>
    <row r="51" spans="1:10" ht="18.75">
      <c r="J51" s="124"/>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49"/>
  <sheetViews>
    <sheetView topLeftCell="A43" zoomScale="85" zoomScaleNormal="85" zoomScaleSheetLayoutView="100" workbookViewId="0">
      <selection activeCell="C61" sqref="C6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c r="A1" s="13"/>
      <c r="C1" s="25" t="s">
        <v>67</v>
      </c>
    </row>
    <row r="2" spans="1:22" s="7" customFormat="1" ht="18.75" customHeight="1">
      <c r="A2" s="13"/>
      <c r="C2" s="11" t="s">
        <v>9</v>
      </c>
    </row>
    <row r="3" spans="1:22" s="7" customFormat="1" ht="18.75">
      <c r="A3" s="12"/>
      <c r="C3" s="11" t="s">
        <v>518</v>
      </c>
    </row>
    <row r="4" spans="1:22" s="7" customFormat="1" ht="18.75">
      <c r="A4" s="12"/>
      <c r="H4" s="11"/>
    </row>
    <row r="5" spans="1:22" s="7" customFormat="1" ht="15.75">
      <c r="A5" s="176" t="s">
        <v>523</v>
      </c>
      <c r="B5" s="176"/>
      <c r="C5" s="176"/>
      <c r="D5" s="118"/>
      <c r="E5" s="118"/>
      <c r="F5" s="118"/>
      <c r="G5" s="118"/>
      <c r="H5" s="118"/>
      <c r="I5" s="118"/>
      <c r="J5" s="118"/>
    </row>
    <row r="6" spans="1:22" s="7" customFormat="1" ht="18.75">
      <c r="A6" s="12"/>
      <c r="H6" s="11"/>
    </row>
    <row r="7" spans="1:22" s="7" customFormat="1" ht="18.75">
      <c r="A7" s="180" t="s">
        <v>8</v>
      </c>
      <c r="B7" s="180"/>
      <c r="C7" s="180"/>
      <c r="D7" s="9"/>
      <c r="E7" s="9"/>
      <c r="F7" s="9"/>
      <c r="G7" s="9"/>
      <c r="H7" s="9"/>
      <c r="I7" s="9"/>
      <c r="J7" s="9"/>
      <c r="K7" s="9"/>
      <c r="L7" s="9"/>
      <c r="M7" s="9"/>
      <c r="N7" s="9"/>
      <c r="O7" s="9"/>
      <c r="P7" s="9"/>
      <c r="Q7" s="9"/>
      <c r="R7" s="9"/>
      <c r="S7" s="9"/>
      <c r="T7" s="9"/>
      <c r="U7" s="9"/>
      <c r="V7" s="9"/>
    </row>
    <row r="8" spans="1:22" s="7" customFormat="1" ht="18.75">
      <c r="A8" s="10"/>
      <c r="B8" s="10"/>
      <c r="C8" s="10"/>
      <c r="D8" s="10"/>
      <c r="E8" s="10"/>
      <c r="F8" s="10"/>
      <c r="G8" s="10"/>
      <c r="H8" s="10"/>
      <c r="I8" s="9"/>
      <c r="J8" s="9"/>
      <c r="K8" s="9"/>
      <c r="L8" s="9"/>
      <c r="M8" s="9"/>
      <c r="N8" s="9"/>
      <c r="O8" s="9"/>
      <c r="P8" s="9"/>
      <c r="Q8" s="9"/>
      <c r="R8" s="9"/>
      <c r="S8" s="9"/>
      <c r="T8" s="9"/>
      <c r="U8" s="9"/>
      <c r="V8" s="9"/>
    </row>
    <row r="9" spans="1:22" s="7" customFormat="1" ht="18.75">
      <c r="A9" s="181" t="s">
        <v>508</v>
      </c>
      <c r="B9" s="181"/>
      <c r="C9" s="181"/>
      <c r="D9" s="6"/>
      <c r="E9" s="6"/>
      <c r="F9" s="6"/>
      <c r="G9" s="6"/>
      <c r="H9" s="6"/>
      <c r="I9" s="9"/>
      <c r="J9" s="9"/>
      <c r="K9" s="9"/>
      <c r="L9" s="9"/>
      <c r="M9" s="9"/>
      <c r="N9" s="9"/>
      <c r="O9" s="9"/>
      <c r="P9" s="9"/>
      <c r="Q9" s="9"/>
      <c r="R9" s="9"/>
      <c r="S9" s="9"/>
      <c r="T9" s="9"/>
      <c r="U9" s="9"/>
      <c r="V9" s="9"/>
    </row>
    <row r="10" spans="1:22" s="7" customFormat="1" ht="18.75">
      <c r="A10" s="177" t="s">
        <v>7</v>
      </c>
      <c r="B10" s="177"/>
      <c r="C10" s="177"/>
      <c r="D10" s="4"/>
      <c r="E10" s="4"/>
      <c r="F10" s="4"/>
      <c r="G10" s="4"/>
      <c r="H10" s="4"/>
      <c r="I10" s="9"/>
      <c r="J10" s="9"/>
      <c r="K10" s="9"/>
      <c r="L10" s="9"/>
      <c r="M10" s="9"/>
      <c r="N10" s="9"/>
      <c r="O10" s="9"/>
      <c r="P10" s="9"/>
      <c r="Q10" s="9"/>
      <c r="R10" s="9"/>
      <c r="S10" s="9"/>
      <c r="T10" s="9"/>
      <c r="U10" s="9"/>
      <c r="V10" s="9"/>
    </row>
    <row r="11" spans="1:22" s="7" customFormat="1" ht="18.75">
      <c r="A11" s="10"/>
      <c r="B11" s="10"/>
      <c r="C11" s="10"/>
      <c r="D11" s="10"/>
      <c r="E11" s="10"/>
      <c r="F11" s="10"/>
      <c r="G11" s="10"/>
      <c r="H11" s="10"/>
      <c r="I11" s="9"/>
      <c r="J11" s="9"/>
      <c r="K11" s="9"/>
      <c r="L11" s="9"/>
      <c r="M11" s="9"/>
      <c r="N11" s="9"/>
      <c r="O11" s="9"/>
      <c r="P11" s="9"/>
      <c r="Q11" s="9"/>
      <c r="R11" s="9"/>
      <c r="S11" s="9"/>
      <c r="T11" s="9"/>
      <c r="U11" s="9"/>
      <c r="V11" s="9"/>
    </row>
    <row r="12" spans="1:22" s="7" customFormat="1" ht="18.75">
      <c r="A12" s="182" t="s">
        <v>512</v>
      </c>
      <c r="B12" s="182"/>
      <c r="C12" s="182"/>
      <c r="D12" s="6"/>
      <c r="E12" s="6"/>
      <c r="F12" s="6"/>
      <c r="G12" s="6"/>
      <c r="H12" s="6"/>
      <c r="I12" s="9"/>
      <c r="J12" s="9"/>
      <c r="K12" s="9"/>
      <c r="L12" s="9"/>
      <c r="M12" s="9"/>
      <c r="N12" s="9"/>
      <c r="O12" s="9"/>
      <c r="P12" s="9"/>
      <c r="Q12" s="9"/>
      <c r="R12" s="9"/>
      <c r="S12" s="9"/>
      <c r="T12" s="9"/>
      <c r="U12" s="9"/>
      <c r="V12" s="9"/>
    </row>
    <row r="13" spans="1:22" s="7" customFormat="1" ht="18.75">
      <c r="A13" s="177" t="s">
        <v>6</v>
      </c>
      <c r="B13" s="177"/>
      <c r="C13" s="177"/>
      <c r="D13" s="4"/>
      <c r="E13" s="4"/>
      <c r="F13" s="4"/>
      <c r="G13" s="4"/>
      <c r="H13" s="4"/>
      <c r="I13" s="9"/>
      <c r="J13" s="9"/>
      <c r="K13" s="9"/>
      <c r="L13" s="9"/>
      <c r="M13" s="9"/>
      <c r="N13" s="9"/>
      <c r="O13" s="9"/>
      <c r="P13" s="9"/>
      <c r="Q13" s="9"/>
      <c r="R13" s="9"/>
      <c r="S13" s="9"/>
      <c r="T13" s="9"/>
      <c r="U13" s="9"/>
      <c r="V13" s="9"/>
    </row>
    <row r="14" spans="1:22" s="7" customFormat="1" ht="17.25" customHeight="1">
      <c r="A14" s="3"/>
      <c r="B14" s="3"/>
      <c r="C14" s="3"/>
      <c r="D14" s="3"/>
      <c r="E14" s="3"/>
      <c r="F14" s="3"/>
      <c r="G14" s="3"/>
      <c r="H14" s="3"/>
      <c r="I14" s="3"/>
      <c r="J14" s="3"/>
      <c r="K14" s="3"/>
      <c r="L14" s="3"/>
      <c r="M14" s="3"/>
      <c r="N14" s="3"/>
      <c r="O14" s="3"/>
      <c r="P14" s="3"/>
      <c r="Q14" s="3"/>
      <c r="R14" s="3"/>
      <c r="S14" s="3"/>
      <c r="T14" s="3"/>
      <c r="U14" s="3"/>
      <c r="V14" s="3"/>
    </row>
    <row r="15" spans="1:22" s="2" customFormat="1" ht="18.75" customHeight="1">
      <c r="A15" s="172" t="s">
        <v>500</v>
      </c>
      <c r="B15" s="172"/>
      <c r="C15" s="172"/>
      <c r="D15" s="147"/>
      <c r="E15" s="147"/>
      <c r="F15" s="147"/>
      <c r="G15" s="147"/>
      <c r="H15" s="147"/>
      <c r="I15" s="147"/>
      <c r="J15" s="147"/>
      <c r="K15" s="147"/>
      <c r="L15" s="6"/>
      <c r="M15" s="6"/>
      <c r="N15" s="6"/>
      <c r="O15" s="6"/>
      <c r="P15" s="6"/>
      <c r="Q15" s="6"/>
      <c r="R15" s="6"/>
      <c r="S15" s="6"/>
      <c r="T15" s="6"/>
      <c r="U15" s="6"/>
      <c r="V15" s="6"/>
    </row>
    <row r="16" spans="1:22" s="2" customFormat="1" ht="15" customHeight="1">
      <c r="A16" s="177" t="s">
        <v>5</v>
      </c>
      <c r="B16" s="177"/>
      <c r="C16" s="177"/>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178" t="s">
        <v>465</v>
      </c>
      <c r="B18" s="179"/>
      <c r="C18" s="179"/>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0" t="s">
        <v>4</v>
      </c>
      <c r="B20" s="24" t="s">
        <v>65</v>
      </c>
      <c r="C20" s="23" t="s">
        <v>64</v>
      </c>
      <c r="D20" s="4"/>
      <c r="E20" s="4"/>
      <c r="F20" s="4"/>
      <c r="G20" s="4"/>
      <c r="H20" s="4"/>
      <c r="I20" s="3"/>
      <c r="J20" s="3"/>
      <c r="K20" s="3"/>
      <c r="L20" s="3"/>
      <c r="M20" s="3"/>
      <c r="N20" s="3"/>
      <c r="O20" s="3"/>
      <c r="P20" s="3"/>
      <c r="Q20" s="3"/>
      <c r="R20" s="3"/>
      <c r="S20" s="3"/>
    </row>
    <row r="21" spans="1:22" s="2" customFormat="1" ht="16.5" customHeight="1">
      <c r="A21" s="23">
        <v>1</v>
      </c>
      <c r="B21" s="24">
        <v>2</v>
      </c>
      <c r="C21" s="23">
        <v>3</v>
      </c>
      <c r="D21" s="4"/>
      <c r="E21" s="4"/>
      <c r="F21" s="4"/>
      <c r="G21" s="4"/>
      <c r="H21" s="4"/>
      <c r="I21" s="3"/>
      <c r="J21" s="3"/>
      <c r="K21" s="3"/>
      <c r="L21" s="3"/>
      <c r="M21" s="3"/>
      <c r="N21" s="3"/>
      <c r="O21" s="3"/>
      <c r="P21" s="3"/>
      <c r="Q21" s="3"/>
      <c r="R21" s="3"/>
      <c r="S21" s="3"/>
    </row>
    <row r="22" spans="1:22" s="2" customFormat="1" ht="39" customHeight="1">
      <c r="A22" s="19" t="s">
        <v>63</v>
      </c>
      <c r="B22" s="27" t="s">
        <v>317</v>
      </c>
      <c r="C22" s="125" t="s">
        <v>495</v>
      </c>
      <c r="D22" s="4"/>
      <c r="E22" s="4"/>
      <c r="F22" s="4"/>
      <c r="G22" s="4"/>
      <c r="H22" s="4"/>
      <c r="I22" s="3"/>
      <c r="J22" s="3"/>
      <c r="K22" s="3"/>
      <c r="L22" s="3"/>
      <c r="M22" s="3"/>
      <c r="N22" s="3"/>
      <c r="O22" s="3"/>
      <c r="P22" s="3"/>
      <c r="Q22" s="3"/>
      <c r="R22" s="3"/>
      <c r="S22" s="3"/>
    </row>
    <row r="23" spans="1:22" s="2" customFormat="1" ht="51.75" customHeight="1">
      <c r="A23" s="19" t="s">
        <v>62</v>
      </c>
      <c r="B23" s="22" t="s">
        <v>487</v>
      </c>
      <c r="C23" s="26" t="s">
        <v>520</v>
      </c>
      <c r="D23" s="4"/>
      <c r="E23" s="4"/>
      <c r="F23" s="4"/>
      <c r="G23" s="4"/>
      <c r="H23" s="4"/>
      <c r="I23" s="3"/>
      <c r="J23" s="3"/>
      <c r="K23" s="3"/>
      <c r="L23" s="3"/>
      <c r="M23" s="3"/>
      <c r="N23" s="3"/>
      <c r="O23" s="3"/>
      <c r="P23" s="3"/>
      <c r="Q23" s="3"/>
      <c r="R23" s="3"/>
      <c r="S23" s="3"/>
    </row>
    <row r="24" spans="1:22" s="2" customFormat="1" ht="22.5" customHeight="1">
      <c r="A24" s="173"/>
      <c r="B24" s="174"/>
      <c r="C24" s="175"/>
      <c r="D24" s="4"/>
      <c r="E24" s="4"/>
      <c r="F24" s="4"/>
      <c r="G24" s="4"/>
      <c r="H24" s="4"/>
      <c r="I24" s="3"/>
      <c r="J24" s="3"/>
      <c r="K24" s="3"/>
      <c r="L24" s="3"/>
      <c r="M24" s="3"/>
      <c r="N24" s="3"/>
      <c r="O24" s="3"/>
      <c r="P24" s="3"/>
      <c r="Q24" s="3"/>
      <c r="R24" s="3"/>
      <c r="S24" s="3"/>
    </row>
    <row r="25" spans="1:22" s="2" customFormat="1" ht="58.5" customHeight="1">
      <c r="A25" s="19" t="s">
        <v>61</v>
      </c>
      <c r="B25" s="26" t="s">
        <v>414</v>
      </c>
      <c r="C25" s="20" t="s">
        <v>508</v>
      </c>
      <c r="D25" s="4"/>
      <c r="E25" s="4"/>
      <c r="F25" s="4"/>
      <c r="G25" s="4"/>
      <c r="H25" s="3"/>
      <c r="I25" s="3"/>
      <c r="J25" s="3"/>
      <c r="K25" s="3"/>
      <c r="L25" s="3"/>
      <c r="M25" s="3"/>
      <c r="N25" s="3"/>
      <c r="O25" s="3"/>
      <c r="P25" s="3"/>
      <c r="Q25" s="3"/>
      <c r="R25" s="3"/>
    </row>
    <row r="26" spans="1:22" s="2" customFormat="1" ht="42.75" customHeight="1">
      <c r="A26" s="19" t="s">
        <v>60</v>
      </c>
      <c r="B26" s="26" t="s">
        <v>73</v>
      </c>
      <c r="C26" s="20" t="s">
        <v>501</v>
      </c>
      <c r="D26" s="4"/>
      <c r="E26" s="4"/>
      <c r="F26" s="4"/>
      <c r="G26" s="4"/>
      <c r="H26" s="3"/>
      <c r="I26" s="3"/>
      <c r="J26" s="3"/>
      <c r="K26" s="3"/>
      <c r="L26" s="3"/>
      <c r="M26" s="3"/>
      <c r="N26" s="3"/>
      <c r="O26" s="3"/>
      <c r="P26" s="3"/>
      <c r="Q26" s="3"/>
      <c r="R26" s="3"/>
    </row>
    <row r="27" spans="1:22" s="2" customFormat="1" ht="51.75" customHeight="1">
      <c r="A27" s="19" t="s">
        <v>58</v>
      </c>
      <c r="B27" s="26" t="s">
        <v>72</v>
      </c>
      <c r="C27" s="20" t="s">
        <v>502</v>
      </c>
      <c r="D27" s="4"/>
      <c r="E27" s="4"/>
      <c r="F27" s="4"/>
      <c r="G27" s="4"/>
      <c r="H27" s="3"/>
      <c r="I27" s="3"/>
      <c r="J27" s="3"/>
      <c r="K27" s="3"/>
      <c r="L27" s="3"/>
      <c r="M27" s="3"/>
      <c r="N27" s="3"/>
      <c r="O27" s="3"/>
      <c r="P27" s="3"/>
      <c r="Q27" s="3"/>
      <c r="R27" s="3"/>
    </row>
    <row r="28" spans="1:22" s="2" customFormat="1" ht="42.75" customHeight="1">
      <c r="A28" s="19" t="s">
        <v>57</v>
      </c>
      <c r="B28" s="26" t="s">
        <v>415</v>
      </c>
      <c r="C28" s="20" t="s">
        <v>485</v>
      </c>
      <c r="D28" s="4"/>
      <c r="E28" s="4"/>
      <c r="F28" s="4"/>
      <c r="G28" s="4"/>
      <c r="H28" s="3"/>
      <c r="I28" s="3"/>
      <c r="J28" s="3"/>
      <c r="K28" s="3"/>
      <c r="L28" s="3"/>
      <c r="M28" s="3"/>
      <c r="N28" s="3"/>
      <c r="O28" s="3"/>
      <c r="P28" s="3"/>
      <c r="Q28" s="3"/>
      <c r="R28" s="3"/>
    </row>
    <row r="29" spans="1:22" s="2" customFormat="1" ht="51.75" customHeight="1">
      <c r="A29" s="19" t="s">
        <v>55</v>
      </c>
      <c r="B29" s="26" t="s">
        <v>416</v>
      </c>
      <c r="C29" s="20" t="s">
        <v>485</v>
      </c>
      <c r="D29" s="4"/>
      <c r="E29" s="4"/>
      <c r="F29" s="4"/>
      <c r="G29" s="4"/>
      <c r="H29" s="3"/>
      <c r="I29" s="3"/>
      <c r="J29" s="3"/>
      <c r="K29" s="3"/>
      <c r="L29" s="3"/>
      <c r="M29" s="3"/>
      <c r="N29" s="3"/>
      <c r="O29" s="3"/>
      <c r="P29" s="3"/>
      <c r="Q29" s="3"/>
      <c r="R29" s="3"/>
    </row>
    <row r="30" spans="1:22" s="2" customFormat="1" ht="51.75" customHeight="1">
      <c r="A30" s="19" t="s">
        <v>53</v>
      </c>
      <c r="B30" s="26" t="s">
        <v>417</v>
      </c>
      <c r="C30" s="20" t="s">
        <v>485</v>
      </c>
      <c r="D30" s="4"/>
      <c r="E30" s="4"/>
      <c r="F30" s="4"/>
      <c r="G30" s="4"/>
      <c r="H30" s="3"/>
      <c r="I30" s="3"/>
      <c r="J30" s="3"/>
      <c r="K30" s="3"/>
      <c r="L30" s="3"/>
      <c r="M30" s="3"/>
      <c r="N30" s="3"/>
      <c r="O30" s="3"/>
      <c r="P30" s="3"/>
      <c r="Q30" s="3"/>
      <c r="R30" s="3"/>
    </row>
    <row r="31" spans="1:22" s="2" customFormat="1" ht="51.75" customHeight="1">
      <c r="A31" s="19" t="s">
        <v>71</v>
      </c>
      <c r="B31" s="26" t="s">
        <v>418</v>
      </c>
      <c r="C31" s="20" t="s">
        <v>485</v>
      </c>
      <c r="D31" s="4"/>
      <c r="E31" s="4"/>
      <c r="F31" s="4"/>
      <c r="G31" s="4"/>
      <c r="H31" s="3"/>
      <c r="I31" s="3"/>
      <c r="J31" s="3"/>
      <c r="K31" s="3"/>
      <c r="L31" s="3"/>
      <c r="M31" s="3"/>
      <c r="N31" s="3"/>
      <c r="O31" s="3"/>
      <c r="P31" s="3"/>
      <c r="Q31" s="3"/>
      <c r="R31" s="3"/>
    </row>
    <row r="32" spans="1:22" s="2" customFormat="1" ht="51.75" customHeight="1">
      <c r="A32" s="19" t="s">
        <v>69</v>
      </c>
      <c r="B32" s="26" t="s">
        <v>419</v>
      </c>
      <c r="C32" s="20" t="s">
        <v>485</v>
      </c>
      <c r="D32" s="4"/>
      <c r="E32" s="4"/>
      <c r="F32" s="4"/>
      <c r="G32" s="4"/>
      <c r="H32" s="3"/>
      <c r="I32" s="3"/>
      <c r="J32" s="3"/>
      <c r="K32" s="3"/>
      <c r="L32" s="3"/>
      <c r="M32" s="3"/>
      <c r="N32" s="3"/>
      <c r="O32" s="3"/>
      <c r="P32" s="3"/>
      <c r="Q32" s="3"/>
      <c r="R32" s="3"/>
    </row>
    <row r="33" spans="1:18" s="2" customFormat="1" ht="101.25" customHeight="1">
      <c r="A33" s="19" t="s">
        <v>68</v>
      </c>
      <c r="B33" s="26" t="s">
        <v>420</v>
      </c>
      <c r="C33" s="26" t="s">
        <v>486</v>
      </c>
      <c r="D33" s="4"/>
      <c r="E33" s="4"/>
      <c r="F33" s="4"/>
      <c r="G33" s="4"/>
      <c r="H33" s="3"/>
      <c r="I33" s="3"/>
      <c r="J33" s="3"/>
      <c r="K33" s="3"/>
      <c r="L33" s="3"/>
      <c r="M33" s="3"/>
      <c r="N33" s="3"/>
      <c r="O33" s="3"/>
      <c r="P33" s="3"/>
      <c r="Q33" s="3"/>
      <c r="R33" s="3"/>
    </row>
    <row r="34" spans="1:18" ht="111" customHeight="1">
      <c r="A34" s="19" t="s">
        <v>434</v>
      </c>
      <c r="B34" s="26" t="s">
        <v>421</v>
      </c>
      <c r="C34" s="26" t="s">
        <v>486</v>
      </c>
    </row>
    <row r="35" spans="1:18" ht="58.5" customHeight="1">
      <c r="A35" s="19" t="s">
        <v>424</v>
      </c>
      <c r="B35" s="26" t="s">
        <v>70</v>
      </c>
      <c r="C35" s="20" t="s">
        <v>485</v>
      </c>
    </row>
    <row r="36" spans="1:18" ht="51.75" customHeight="1">
      <c r="A36" s="19" t="s">
        <v>435</v>
      </c>
      <c r="B36" s="26" t="s">
        <v>422</v>
      </c>
      <c r="C36" s="20" t="s">
        <v>485</v>
      </c>
    </row>
    <row r="37" spans="1:18" ht="43.5" customHeight="1">
      <c r="A37" s="19" t="s">
        <v>425</v>
      </c>
      <c r="B37" s="26" t="s">
        <v>423</v>
      </c>
      <c r="C37" s="20" t="s">
        <v>328</v>
      </c>
    </row>
    <row r="38" spans="1:18" ht="43.5" customHeight="1">
      <c r="A38" s="19" t="s">
        <v>436</v>
      </c>
      <c r="B38" s="26" t="s">
        <v>230</v>
      </c>
      <c r="C38" s="20" t="s">
        <v>485</v>
      </c>
    </row>
    <row r="39" spans="1:18" ht="23.25" customHeight="1">
      <c r="A39" s="173"/>
      <c r="B39" s="174"/>
      <c r="C39" s="175"/>
    </row>
    <row r="40" spans="1:18" ht="63">
      <c r="A40" s="19" t="s">
        <v>426</v>
      </c>
      <c r="B40" s="26" t="s">
        <v>478</v>
      </c>
      <c r="C40" s="161">
        <f>[1]Лист1!$C$25:$H$25</f>
        <v>5.9358491069149988</v>
      </c>
    </row>
    <row r="41" spans="1:18" ht="105.75" customHeight="1">
      <c r="A41" s="19" t="s">
        <v>437</v>
      </c>
      <c r="B41" s="26" t="s">
        <v>460</v>
      </c>
      <c r="C41" s="155" t="s">
        <v>328</v>
      </c>
    </row>
    <row r="42" spans="1:18" ht="83.25" customHeight="1">
      <c r="A42" s="19" t="s">
        <v>427</v>
      </c>
      <c r="B42" s="26" t="s">
        <v>475</v>
      </c>
      <c r="C42" s="155" t="s">
        <v>328</v>
      </c>
    </row>
    <row r="43" spans="1:18" ht="186" customHeight="1">
      <c r="A43" s="19" t="s">
        <v>440</v>
      </c>
      <c r="B43" s="26" t="s">
        <v>441</v>
      </c>
      <c r="C43" s="155" t="s">
        <v>328</v>
      </c>
    </row>
    <row r="44" spans="1:18" ht="111" customHeight="1">
      <c r="A44" s="19" t="s">
        <v>428</v>
      </c>
      <c r="B44" s="26" t="s">
        <v>466</v>
      </c>
      <c r="C44" s="128" t="s">
        <v>489</v>
      </c>
    </row>
    <row r="45" spans="1:18" ht="120" customHeight="1">
      <c r="A45" s="19" t="s">
        <v>461</v>
      </c>
      <c r="B45" s="26" t="s">
        <v>467</v>
      </c>
      <c r="C45" s="155" t="s">
        <v>328</v>
      </c>
    </row>
    <row r="46" spans="1:18" ht="101.25" customHeight="1">
      <c r="A46" s="19" t="s">
        <v>429</v>
      </c>
      <c r="B46" s="26" t="s">
        <v>468</v>
      </c>
      <c r="C46" s="130" t="s">
        <v>489</v>
      </c>
    </row>
    <row r="47" spans="1:18" ht="18.75" customHeight="1">
      <c r="A47" s="173"/>
      <c r="B47" s="174"/>
      <c r="C47" s="175"/>
    </row>
    <row r="48" spans="1:18" ht="75.75" customHeight="1">
      <c r="A48" s="19" t="s">
        <v>462</v>
      </c>
      <c r="B48" s="26" t="s">
        <v>476</v>
      </c>
      <c r="C48" s="163">
        <f>C40</f>
        <v>5.9358491069149988</v>
      </c>
    </row>
    <row r="49" spans="1:3" ht="71.25" customHeight="1">
      <c r="A49" s="19" t="s">
        <v>430</v>
      </c>
      <c r="B49" s="26" t="s">
        <v>477</v>
      </c>
      <c r="C49" s="162">
        <f>C48/1.22</f>
        <v>4.8654500876352449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23"/>
  <sheetViews>
    <sheetView zoomScale="55" zoomScaleNormal="55" zoomScaleSheetLayoutView="9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5" t="s">
        <v>67</v>
      </c>
    </row>
    <row r="2" spans="1:28" s="7" customFormat="1" ht="18.75" customHeight="1">
      <c r="A2" s="13"/>
      <c r="S2" s="11" t="s">
        <v>9</v>
      </c>
    </row>
    <row r="3" spans="1:28" s="7" customFormat="1" ht="18.75">
      <c r="S3" s="11" t="s">
        <v>518</v>
      </c>
    </row>
    <row r="4" spans="1:28" s="7" customFormat="1" ht="18.75" customHeight="1">
      <c r="A4" s="176" t="s">
        <v>523</v>
      </c>
      <c r="B4" s="176"/>
      <c r="C4" s="176"/>
      <c r="D4" s="176"/>
      <c r="E4" s="176"/>
      <c r="F4" s="176"/>
      <c r="G4" s="176"/>
      <c r="H4" s="176"/>
      <c r="I4" s="176"/>
      <c r="J4" s="176"/>
      <c r="K4" s="176"/>
      <c r="L4" s="176"/>
      <c r="M4" s="176"/>
      <c r="N4" s="176"/>
      <c r="O4" s="176"/>
      <c r="P4" s="176"/>
      <c r="Q4" s="176"/>
      <c r="R4" s="176"/>
      <c r="S4" s="176"/>
    </row>
    <row r="5" spans="1:28" s="7" customFormat="1" ht="15.75">
      <c r="A5" s="12"/>
    </row>
    <row r="6" spans="1:28" s="7" customFormat="1" ht="18.75">
      <c r="A6" s="180" t="s">
        <v>8</v>
      </c>
      <c r="B6" s="180"/>
      <c r="C6" s="180"/>
      <c r="D6" s="180"/>
      <c r="E6" s="180"/>
      <c r="F6" s="180"/>
      <c r="G6" s="180"/>
      <c r="H6" s="180"/>
      <c r="I6" s="180"/>
      <c r="J6" s="180"/>
      <c r="K6" s="180"/>
      <c r="L6" s="180"/>
      <c r="M6" s="180"/>
      <c r="N6" s="180"/>
      <c r="O6" s="180"/>
      <c r="P6" s="180"/>
      <c r="Q6" s="180"/>
      <c r="R6" s="180"/>
      <c r="S6" s="180"/>
      <c r="T6" s="9"/>
      <c r="U6" s="9"/>
      <c r="V6" s="9"/>
      <c r="W6" s="9"/>
      <c r="X6" s="9"/>
      <c r="Y6" s="9"/>
      <c r="Z6" s="9"/>
      <c r="AA6" s="9"/>
      <c r="AB6" s="9"/>
    </row>
    <row r="7" spans="1:28" s="7" customFormat="1" ht="18.75">
      <c r="A7" s="180"/>
      <c r="B7" s="180"/>
      <c r="C7" s="180"/>
      <c r="D7" s="180"/>
      <c r="E7" s="180"/>
      <c r="F7" s="180"/>
      <c r="G7" s="180"/>
      <c r="H7" s="180"/>
      <c r="I7" s="180"/>
      <c r="J7" s="180"/>
      <c r="K7" s="180"/>
      <c r="L7" s="180"/>
      <c r="M7" s="180"/>
      <c r="N7" s="180"/>
      <c r="O7" s="180"/>
      <c r="P7" s="180"/>
      <c r="Q7" s="180"/>
      <c r="R7" s="180"/>
      <c r="S7" s="180"/>
      <c r="T7" s="9"/>
      <c r="U7" s="9"/>
      <c r="V7" s="9"/>
      <c r="W7" s="9"/>
      <c r="X7" s="9"/>
      <c r="Y7" s="9"/>
      <c r="Z7" s="9"/>
      <c r="AA7" s="9"/>
      <c r="AB7" s="9"/>
    </row>
    <row r="8" spans="1:28" s="7" customFormat="1" ht="18.75">
      <c r="A8" s="181" t="s">
        <v>508</v>
      </c>
      <c r="B8" s="181"/>
      <c r="C8" s="181"/>
      <c r="D8" s="181"/>
      <c r="E8" s="181"/>
      <c r="F8" s="181"/>
      <c r="G8" s="181"/>
      <c r="H8" s="181"/>
      <c r="I8" s="181"/>
      <c r="J8" s="181"/>
      <c r="K8" s="181"/>
      <c r="L8" s="181"/>
      <c r="M8" s="181"/>
      <c r="N8" s="181"/>
      <c r="O8" s="181"/>
      <c r="P8" s="181"/>
      <c r="Q8" s="181"/>
      <c r="R8" s="181"/>
      <c r="S8" s="181"/>
      <c r="T8" s="9"/>
      <c r="U8" s="9"/>
      <c r="V8" s="9"/>
      <c r="W8" s="9"/>
      <c r="X8" s="9"/>
      <c r="Y8" s="9"/>
      <c r="Z8" s="9"/>
      <c r="AA8" s="9"/>
      <c r="AB8" s="9"/>
    </row>
    <row r="9" spans="1:28" s="7" customFormat="1" ht="18.75">
      <c r="A9" s="177" t="s">
        <v>7</v>
      </c>
      <c r="B9" s="177"/>
      <c r="C9" s="177"/>
      <c r="D9" s="177"/>
      <c r="E9" s="177"/>
      <c r="F9" s="177"/>
      <c r="G9" s="177"/>
      <c r="H9" s="177"/>
      <c r="I9" s="177"/>
      <c r="J9" s="177"/>
      <c r="K9" s="177"/>
      <c r="L9" s="177"/>
      <c r="M9" s="177"/>
      <c r="N9" s="177"/>
      <c r="O9" s="177"/>
      <c r="P9" s="177"/>
      <c r="Q9" s="177"/>
      <c r="R9" s="177"/>
      <c r="S9" s="177"/>
      <c r="T9" s="9"/>
      <c r="U9" s="9"/>
      <c r="V9" s="9"/>
      <c r="W9" s="9"/>
      <c r="X9" s="9"/>
      <c r="Y9" s="9"/>
      <c r="Z9" s="9"/>
      <c r="AA9" s="9"/>
      <c r="AB9" s="9"/>
    </row>
    <row r="10" spans="1:28" s="7" customFormat="1" ht="18.75">
      <c r="A10" s="180"/>
      <c r="B10" s="180"/>
      <c r="C10" s="180"/>
      <c r="D10" s="180"/>
      <c r="E10" s="180"/>
      <c r="F10" s="180"/>
      <c r="G10" s="180"/>
      <c r="H10" s="180"/>
      <c r="I10" s="180"/>
      <c r="J10" s="180"/>
      <c r="K10" s="180"/>
      <c r="L10" s="180"/>
      <c r="M10" s="180"/>
      <c r="N10" s="180"/>
      <c r="O10" s="180"/>
      <c r="P10" s="180"/>
      <c r="Q10" s="180"/>
      <c r="R10" s="180"/>
      <c r="S10" s="180"/>
      <c r="T10" s="9"/>
      <c r="U10" s="9"/>
      <c r="V10" s="9"/>
      <c r="W10" s="9"/>
      <c r="X10" s="9"/>
      <c r="Y10" s="9"/>
      <c r="Z10" s="9"/>
      <c r="AA10" s="9"/>
      <c r="AB10" s="9"/>
    </row>
    <row r="11" spans="1:28" s="7" customFormat="1" ht="18.75">
      <c r="A11" s="182" t="s">
        <v>512</v>
      </c>
      <c r="B11" s="182"/>
      <c r="C11" s="182"/>
      <c r="D11" s="182"/>
      <c r="E11" s="182"/>
      <c r="F11" s="182"/>
      <c r="G11" s="182"/>
      <c r="H11" s="182"/>
      <c r="I11" s="182"/>
      <c r="J11" s="182"/>
      <c r="K11" s="182"/>
      <c r="L11" s="182"/>
      <c r="M11" s="182"/>
      <c r="N11" s="182"/>
      <c r="O11" s="182"/>
      <c r="P11" s="182"/>
      <c r="Q11" s="182"/>
      <c r="R11" s="182"/>
      <c r="S11" s="182"/>
      <c r="T11" s="9"/>
      <c r="U11" s="9"/>
      <c r="V11" s="9"/>
      <c r="W11" s="9"/>
      <c r="X11" s="9"/>
      <c r="Y11" s="9"/>
      <c r="Z11" s="9"/>
      <c r="AA11" s="9"/>
      <c r="AB11" s="9"/>
    </row>
    <row r="12" spans="1:28" s="7" customFormat="1" ht="18.75">
      <c r="A12" s="177" t="s">
        <v>6</v>
      </c>
      <c r="B12" s="177"/>
      <c r="C12" s="177"/>
      <c r="D12" s="177"/>
      <c r="E12" s="177"/>
      <c r="F12" s="177"/>
      <c r="G12" s="177"/>
      <c r="H12" s="177"/>
      <c r="I12" s="177"/>
      <c r="J12" s="177"/>
      <c r="K12" s="177"/>
      <c r="L12" s="177"/>
      <c r="M12" s="177"/>
      <c r="N12" s="177"/>
      <c r="O12" s="177"/>
      <c r="P12" s="177"/>
      <c r="Q12" s="177"/>
      <c r="R12" s="177"/>
      <c r="S12" s="177"/>
      <c r="T12" s="9"/>
      <c r="U12" s="9"/>
      <c r="V12" s="9"/>
      <c r="W12" s="9"/>
      <c r="X12" s="9"/>
      <c r="Y12" s="9"/>
      <c r="Z12" s="9"/>
      <c r="AA12" s="9"/>
      <c r="AB12" s="9"/>
    </row>
    <row r="13" spans="1:28" s="7" customFormat="1" ht="15.75" customHeight="1">
      <c r="A13" s="187"/>
      <c r="B13" s="187"/>
      <c r="C13" s="187"/>
      <c r="D13" s="187"/>
      <c r="E13" s="187"/>
      <c r="F13" s="187"/>
      <c r="G13" s="187"/>
      <c r="H13" s="187"/>
      <c r="I13" s="187"/>
      <c r="J13" s="187"/>
      <c r="K13" s="187"/>
      <c r="L13" s="187"/>
      <c r="M13" s="187"/>
      <c r="N13" s="187"/>
      <c r="O13" s="187"/>
      <c r="P13" s="187"/>
      <c r="Q13" s="187"/>
      <c r="R13" s="187"/>
      <c r="S13" s="187"/>
      <c r="T13" s="3"/>
      <c r="U13" s="3"/>
      <c r="V13" s="3"/>
      <c r="W13" s="3"/>
      <c r="X13" s="3"/>
      <c r="Y13" s="3"/>
      <c r="Z13" s="3"/>
      <c r="AA13" s="3"/>
      <c r="AB13" s="3"/>
    </row>
    <row r="14" spans="1:28" s="2" customFormat="1" ht="15.75">
      <c r="A14" s="181" t="s">
        <v>500</v>
      </c>
      <c r="B14" s="181"/>
      <c r="C14" s="181"/>
      <c r="D14" s="181"/>
      <c r="E14" s="181"/>
      <c r="F14" s="181"/>
      <c r="G14" s="181"/>
      <c r="H14" s="181"/>
      <c r="I14" s="181"/>
      <c r="J14" s="181"/>
      <c r="K14" s="181"/>
      <c r="L14" s="181"/>
      <c r="M14" s="181"/>
      <c r="N14" s="181"/>
      <c r="O14" s="181"/>
      <c r="P14" s="181"/>
      <c r="Q14" s="181"/>
      <c r="R14" s="181"/>
      <c r="S14" s="181"/>
      <c r="T14" s="6"/>
      <c r="U14" s="6"/>
      <c r="V14" s="6"/>
      <c r="W14" s="6"/>
      <c r="X14" s="6"/>
      <c r="Y14" s="6"/>
      <c r="Z14" s="6"/>
      <c r="AA14" s="6"/>
      <c r="AB14" s="6"/>
    </row>
    <row r="15" spans="1:28" s="2" customFormat="1" ht="15" customHeight="1">
      <c r="A15" s="177" t="s">
        <v>5</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8" s="2" customFormat="1" ht="15" customHeight="1">
      <c r="A16" s="187"/>
      <c r="B16" s="187"/>
      <c r="C16" s="187"/>
      <c r="D16" s="187"/>
      <c r="E16" s="187"/>
      <c r="F16" s="187"/>
      <c r="G16" s="187"/>
      <c r="H16" s="187"/>
      <c r="I16" s="187"/>
      <c r="J16" s="187"/>
      <c r="K16" s="187"/>
      <c r="L16" s="187"/>
      <c r="M16" s="187"/>
      <c r="N16" s="187"/>
      <c r="O16" s="187"/>
      <c r="P16" s="187"/>
      <c r="Q16" s="187"/>
      <c r="R16" s="187"/>
      <c r="S16" s="187"/>
      <c r="T16" s="3"/>
      <c r="U16" s="3"/>
      <c r="V16" s="3"/>
      <c r="W16" s="3"/>
      <c r="X16" s="3"/>
      <c r="Y16" s="3"/>
    </row>
    <row r="17" spans="1:28" s="2" customFormat="1" ht="45.75" customHeight="1">
      <c r="A17" s="178" t="s">
        <v>439</v>
      </c>
      <c r="B17" s="178"/>
      <c r="C17" s="178"/>
      <c r="D17" s="178"/>
      <c r="E17" s="178"/>
      <c r="F17" s="178"/>
      <c r="G17" s="178"/>
      <c r="H17" s="178"/>
      <c r="I17" s="178"/>
      <c r="J17" s="178"/>
      <c r="K17" s="178"/>
      <c r="L17" s="178"/>
      <c r="M17" s="178"/>
      <c r="N17" s="178"/>
      <c r="O17" s="178"/>
      <c r="P17" s="178"/>
      <c r="Q17" s="178"/>
      <c r="R17" s="178"/>
      <c r="S17" s="178"/>
      <c r="T17" s="5"/>
      <c r="U17" s="5"/>
      <c r="V17" s="5"/>
      <c r="W17" s="5"/>
      <c r="X17" s="5"/>
      <c r="Y17" s="5"/>
      <c r="Z17" s="5"/>
      <c r="AA17" s="5"/>
      <c r="AB17" s="5"/>
    </row>
    <row r="18" spans="1:28" s="2" customFormat="1" ht="15" customHeight="1">
      <c r="A18" s="188"/>
      <c r="B18" s="188"/>
      <c r="C18" s="188"/>
      <c r="D18" s="188"/>
      <c r="E18" s="188"/>
      <c r="F18" s="188"/>
      <c r="G18" s="188"/>
      <c r="H18" s="188"/>
      <c r="I18" s="188"/>
      <c r="J18" s="188"/>
      <c r="K18" s="188"/>
      <c r="L18" s="188"/>
      <c r="M18" s="188"/>
      <c r="N18" s="188"/>
      <c r="O18" s="188"/>
      <c r="P18" s="188"/>
      <c r="Q18" s="188"/>
      <c r="R18" s="188"/>
      <c r="S18" s="188"/>
      <c r="T18" s="3"/>
      <c r="U18" s="3"/>
      <c r="V18" s="3"/>
      <c r="W18" s="3"/>
      <c r="X18" s="3"/>
      <c r="Y18" s="3"/>
    </row>
    <row r="19" spans="1:28" s="2" customFormat="1" ht="54" customHeight="1">
      <c r="A19" s="183" t="s">
        <v>4</v>
      </c>
      <c r="B19" s="183" t="s">
        <v>95</v>
      </c>
      <c r="C19" s="184" t="s">
        <v>334</v>
      </c>
      <c r="D19" s="183" t="s">
        <v>333</v>
      </c>
      <c r="E19" s="183" t="s">
        <v>94</v>
      </c>
      <c r="F19" s="183" t="s">
        <v>93</v>
      </c>
      <c r="G19" s="183" t="s">
        <v>329</v>
      </c>
      <c r="H19" s="183" t="s">
        <v>92</v>
      </c>
      <c r="I19" s="183" t="s">
        <v>91</v>
      </c>
      <c r="J19" s="183" t="s">
        <v>90</v>
      </c>
      <c r="K19" s="183" t="s">
        <v>89</v>
      </c>
      <c r="L19" s="183" t="s">
        <v>88</v>
      </c>
      <c r="M19" s="183" t="s">
        <v>87</v>
      </c>
      <c r="N19" s="183" t="s">
        <v>86</v>
      </c>
      <c r="O19" s="183" t="s">
        <v>85</v>
      </c>
      <c r="P19" s="183" t="s">
        <v>84</v>
      </c>
      <c r="Q19" s="183" t="s">
        <v>332</v>
      </c>
      <c r="R19" s="183"/>
      <c r="S19" s="186" t="s">
        <v>433</v>
      </c>
      <c r="T19" s="3"/>
      <c r="U19" s="3"/>
      <c r="V19" s="3"/>
      <c r="W19" s="3"/>
      <c r="X19" s="3"/>
      <c r="Y19" s="3"/>
    </row>
    <row r="20" spans="1:28" s="2" customFormat="1" ht="180.75" customHeight="1">
      <c r="A20" s="183"/>
      <c r="B20" s="183"/>
      <c r="C20" s="185"/>
      <c r="D20" s="183"/>
      <c r="E20" s="183"/>
      <c r="F20" s="183"/>
      <c r="G20" s="183"/>
      <c r="H20" s="183"/>
      <c r="I20" s="183"/>
      <c r="J20" s="183"/>
      <c r="K20" s="183"/>
      <c r="L20" s="183"/>
      <c r="M20" s="183"/>
      <c r="N20" s="183"/>
      <c r="O20" s="183"/>
      <c r="P20" s="183"/>
      <c r="Q20" s="28" t="s">
        <v>330</v>
      </c>
      <c r="R20" s="29" t="s">
        <v>331</v>
      </c>
      <c r="S20" s="186"/>
      <c r="T20" s="3"/>
      <c r="U20" s="3"/>
      <c r="V20" s="3"/>
      <c r="W20" s="3"/>
      <c r="X20" s="3"/>
      <c r="Y20" s="3"/>
    </row>
    <row r="21" spans="1:28" s="2" customFormat="1" ht="18.7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c r="A22" s="23" t="s">
        <v>521</v>
      </c>
      <c r="B22" s="23" t="s">
        <v>521</v>
      </c>
      <c r="C22" s="23" t="s">
        <v>521</v>
      </c>
      <c r="D22" s="23" t="s">
        <v>521</v>
      </c>
      <c r="E22" s="23" t="s">
        <v>521</v>
      </c>
      <c r="F22" s="23" t="s">
        <v>521</v>
      </c>
      <c r="G22" s="23" t="s">
        <v>521</v>
      </c>
      <c r="H22" s="23" t="s">
        <v>521</v>
      </c>
      <c r="I22" s="23" t="s">
        <v>521</v>
      </c>
      <c r="J22" s="23" t="s">
        <v>521</v>
      </c>
      <c r="K22" s="23" t="s">
        <v>521</v>
      </c>
      <c r="L22" s="23" t="s">
        <v>521</v>
      </c>
      <c r="M22" s="23" t="s">
        <v>521</v>
      </c>
      <c r="N22" s="23" t="s">
        <v>521</v>
      </c>
      <c r="O22" s="23" t="s">
        <v>521</v>
      </c>
      <c r="P22" s="23" t="s">
        <v>521</v>
      </c>
      <c r="Q22" s="23" t="s">
        <v>521</v>
      </c>
      <c r="R22" s="23" t="s">
        <v>521</v>
      </c>
      <c r="S22" s="23" t="s">
        <v>521</v>
      </c>
      <c r="T22" s="3"/>
      <c r="U22" s="3"/>
      <c r="V22" s="3"/>
      <c r="W22" s="3"/>
      <c r="X22" s="3"/>
      <c r="Y22" s="3"/>
    </row>
    <row r="23" spans="1:28" ht="20.25" customHeight="1">
      <c r="A23" s="96"/>
      <c r="B23" s="31" t="s">
        <v>327</v>
      </c>
      <c r="C23" s="23" t="s">
        <v>521</v>
      </c>
      <c r="D23" s="23" t="s">
        <v>521</v>
      </c>
      <c r="E23" s="23" t="s">
        <v>521</v>
      </c>
      <c r="F23" s="23" t="s">
        <v>521</v>
      </c>
      <c r="G23" s="23" t="s">
        <v>521</v>
      </c>
      <c r="H23" s="23" t="s">
        <v>521</v>
      </c>
      <c r="I23" s="23" t="s">
        <v>521</v>
      </c>
      <c r="J23" s="23" t="s">
        <v>521</v>
      </c>
      <c r="K23" s="23" t="s">
        <v>521</v>
      </c>
      <c r="L23" s="23" t="s">
        <v>521</v>
      </c>
      <c r="M23" s="23" t="s">
        <v>521</v>
      </c>
      <c r="N23" s="23" t="s">
        <v>521</v>
      </c>
      <c r="O23" s="23" t="s">
        <v>521</v>
      </c>
      <c r="P23" s="23" t="s">
        <v>521</v>
      </c>
      <c r="Q23" s="23" t="s">
        <v>521</v>
      </c>
      <c r="R23" s="23" t="s">
        <v>521</v>
      </c>
      <c r="S23" s="23" t="s">
        <v>521</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zoomScale="70" zoomScaleNormal="70" zoomScaleSheetLayoutView="80" workbookViewId="0">
      <selection activeCell="A7" sqref="A7"/>
    </sheetView>
  </sheetViews>
  <sheetFormatPr defaultColWidth="10.7109375" defaultRowHeight="15.7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row r="2" spans="1:20" ht="15" customHeight="1">
      <c r="T2" s="25" t="s">
        <v>67</v>
      </c>
    </row>
    <row r="3" spans="1:20" s="7" customFormat="1" ht="18.75" customHeight="1">
      <c r="A3" s="13"/>
      <c r="T3" s="11" t="s">
        <v>9</v>
      </c>
    </row>
    <row r="4" spans="1:20" s="7" customFormat="1" ht="18.75" customHeight="1">
      <c r="A4" s="13"/>
      <c r="T4" s="11" t="s">
        <v>518</v>
      </c>
    </row>
    <row r="5" spans="1:20" s="7" customFormat="1" ht="18.75" customHeight="1">
      <c r="A5" s="13"/>
      <c r="T5" s="11"/>
    </row>
    <row r="6" spans="1:20" s="7" customFormat="1">
      <c r="A6" s="176" t="s">
        <v>523</v>
      </c>
      <c r="B6" s="176"/>
      <c r="C6" s="176"/>
      <c r="D6" s="176"/>
      <c r="E6" s="176"/>
      <c r="F6" s="176"/>
      <c r="G6" s="176"/>
      <c r="H6" s="176"/>
      <c r="I6" s="176"/>
      <c r="J6" s="176"/>
      <c r="K6" s="176"/>
      <c r="L6" s="176"/>
      <c r="M6" s="176"/>
      <c r="N6" s="176"/>
      <c r="O6" s="176"/>
      <c r="P6" s="176"/>
      <c r="Q6" s="176"/>
      <c r="R6" s="176"/>
      <c r="S6" s="176"/>
      <c r="T6" s="176"/>
    </row>
    <row r="7" spans="1:20" s="7" customFormat="1">
      <c r="A7" s="12"/>
    </row>
    <row r="8" spans="1:20" s="7" customFormat="1" ht="18.75">
      <c r="A8" s="180" t="s">
        <v>8</v>
      </c>
      <c r="B8" s="180"/>
      <c r="C8" s="180"/>
      <c r="D8" s="180"/>
      <c r="E8" s="180"/>
      <c r="F8" s="180"/>
      <c r="G8" s="180"/>
      <c r="H8" s="180"/>
      <c r="I8" s="180"/>
      <c r="J8" s="180"/>
      <c r="K8" s="180"/>
      <c r="L8" s="180"/>
      <c r="M8" s="180"/>
      <c r="N8" s="180"/>
      <c r="O8" s="180"/>
      <c r="P8" s="180"/>
      <c r="Q8" s="180"/>
      <c r="R8" s="180"/>
      <c r="S8" s="180"/>
      <c r="T8" s="180"/>
    </row>
    <row r="9" spans="1:20" s="7" customFormat="1" ht="18.75">
      <c r="A9" s="180"/>
      <c r="B9" s="180"/>
      <c r="C9" s="180"/>
      <c r="D9" s="180"/>
      <c r="E9" s="180"/>
      <c r="F9" s="180"/>
      <c r="G9" s="180"/>
      <c r="H9" s="180"/>
      <c r="I9" s="180"/>
      <c r="J9" s="180"/>
      <c r="K9" s="180"/>
      <c r="L9" s="180"/>
      <c r="M9" s="180"/>
      <c r="N9" s="180"/>
      <c r="O9" s="180"/>
      <c r="P9" s="180"/>
      <c r="Q9" s="180"/>
      <c r="R9" s="180"/>
      <c r="S9" s="180"/>
      <c r="T9" s="180"/>
    </row>
    <row r="10" spans="1:20" s="7" customFormat="1" ht="18.75" customHeight="1">
      <c r="A10" s="181" t="s">
        <v>508</v>
      </c>
      <c r="B10" s="181"/>
      <c r="C10" s="181"/>
      <c r="D10" s="181"/>
      <c r="E10" s="181"/>
      <c r="F10" s="181"/>
      <c r="G10" s="181"/>
      <c r="H10" s="181"/>
      <c r="I10" s="181"/>
      <c r="J10" s="181"/>
      <c r="K10" s="181"/>
      <c r="L10" s="181"/>
      <c r="M10" s="181"/>
      <c r="N10" s="181"/>
      <c r="O10" s="181"/>
      <c r="P10" s="181"/>
      <c r="Q10" s="181"/>
      <c r="R10" s="181"/>
      <c r="S10" s="181"/>
      <c r="T10" s="181"/>
    </row>
    <row r="11" spans="1:20" s="7" customFormat="1" ht="18.75" customHeight="1">
      <c r="A11" s="177" t="s">
        <v>7</v>
      </c>
      <c r="B11" s="177"/>
      <c r="C11" s="177"/>
      <c r="D11" s="177"/>
      <c r="E11" s="177"/>
      <c r="F11" s="177"/>
      <c r="G11" s="177"/>
      <c r="H11" s="177"/>
      <c r="I11" s="177"/>
      <c r="J11" s="177"/>
      <c r="K11" s="177"/>
      <c r="L11" s="177"/>
      <c r="M11" s="177"/>
      <c r="N11" s="177"/>
      <c r="O11" s="177"/>
      <c r="P11" s="177"/>
      <c r="Q11" s="177"/>
      <c r="R11" s="177"/>
      <c r="S11" s="177"/>
      <c r="T11" s="177"/>
    </row>
    <row r="12" spans="1:20" s="7" customFormat="1" ht="18.75">
      <c r="A12" s="180"/>
      <c r="B12" s="180"/>
      <c r="C12" s="180"/>
      <c r="D12" s="180"/>
      <c r="E12" s="180"/>
      <c r="F12" s="180"/>
      <c r="G12" s="180"/>
      <c r="H12" s="180"/>
      <c r="I12" s="180"/>
      <c r="J12" s="180"/>
      <c r="K12" s="180"/>
      <c r="L12" s="180"/>
      <c r="M12" s="180"/>
      <c r="N12" s="180"/>
      <c r="O12" s="180"/>
      <c r="P12" s="180"/>
      <c r="Q12" s="180"/>
      <c r="R12" s="180"/>
      <c r="S12" s="180"/>
      <c r="T12" s="180"/>
    </row>
    <row r="13" spans="1:20" s="7" customFormat="1" ht="18.75" customHeight="1">
      <c r="A13" s="182" t="s">
        <v>512</v>
      </c>
      <c r="B13" s="182"/>
      <c r="C13" s="182"/>
      <c r="D13" s="182"/>
      <c r="E13" s="182"/>
      <c r="F13" s="182"/>
      <c r="G13" s="182"/>
      <c r="H13" s="182"/>
      <c r="I13" s="182"/>
      <c r="J13" s="182"/>
      <c r="K13" s="182"/>
      <c r="L13" s="182"/>
      <c r="M13" s="182"/>
      <c r="N13" s="182"/>
      <c r="O13" s="182"/>
      <c r="P13" s="182"/>
      <c r="Q13" s="182"/>
      <c r="R13" s="182"/>
      <c r="S13" s="182"/>
      <c r="T13" s="182"/>
    </row>
    <row r="14" spans="1:20" s="7" customFormat="1" ht="18.75" customHeight="1">
      <c r="A14" s="177" t="s">
        <v>6</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7"/>
      <c r="B15" s="187"/>
      <c r="C15" s="187"/>
      <c r="D15" s="187"/>
      <c r="E15" s="187"/>
      <c r="F15" s="187"/>
      <c r="G15" s="187"/>
      <c r="H15" s="187"/>
      <c r="I15" s="187"/>
      <c r="J15" s="187"/>
      <c r="K15" s="187"/>
      <c r="L15" s="187"/>
      <c r="M15" s="187"/>
      <c r="N15" s="187"/>
      <c r="O15" s="187"/>
      <c r="P15" s="187"/>
      <c r="Q15" s="187"/>
      <c r="R15" s="187"/>
      <c r="S15" s="187"/>
      <c r="T15" s="187"/>
    </row>
    <row r="16" spans="1:20" s="2" customFormat="1">
      <c r="A16" s="181" t="s">
        <v>500</v>
      </c>
      <c r="B16" s="181"/>
      <c r="C16" s="181"/>
      <c r="D16" s="181"/>
      <c r="E16" s="181"/>
      <c r="F16" s="181"/>
      <c r="G16" s="181"/>
      <c r="H16" s="181"/>
      <c r="I16" s="181"/>
      <c r="J16" s="181"/>
      <c r="K16" s="181"/>
      <c r="L16" s="181"/>
      <c r="M16" s="181"/>
      <c r="N16" s="181"/>
      <c r="O16" s="181"/>
      <c r="P16" s="181"/>
      <c r="Q16" s="181"/>
      <c r="R16" s="181"/>
      <c r="S16" s="181"/>
      <c r="T16" s="181"/>
    </row>
    <row r="17" spans="1:113" s="2" customFormat="1" ht="15" customHeight="1">
      <c r="A17" s="177" t="s">
        <v>5</v>
      </c>
      <c r="B17" s="177"/>
      <c r="C17" s="177"/>
      <c r="D17" s="177"/>
      <c r="E17" s="177"/>
      <c r="F17" s="177"/>
      <c r="G17" s="177"/>
      <c r="H17" s="177"/>
      <c r="I17" s="177"/>
      <c r="J17" s="177"/>
      <c r="K17" s="177"/>
      <c r="L17" s="177"/>
      <c r="M17" s="177"/>
      <c r="N17" s="177"/>
      <c r="O17" s="177"/>
      <c r="P17" s="177"/>
      <c r="Q17" s="177"/>
      <c r="R17" s="177"/>
      <c r="S17" s="177"/>
      <c r="T17" s="177"/>
    </row>
    <row r="18" spans="1:113" s="2" customFormat="1" ht="15" customHeight="1">
      <c r="A18" s="187"/>
      <c r="B18" s="187"/>
      <c r="C18" s="187"/>
      <c r="D18" s="187"/>
      <c r="E18" s="187"/>
      <c r="F18" s="187"/>
      <c r="G18" s="187"/>
      <c r="H18" s="187"/>
      <c r="I18" s="187"/>
      <c r="J18" s="187"/>
      <c r="K18" s="187"/>
      <c r="L18" s="187"/>
      <c r="M18" s="187"/>
      <c r="N18" s="187"/>
      <c r="O18" s="187"/>
      <c r="P18" s="187"/>
      <c r="Q18" s="187"/>
      <c r="R18" s="187"/>
      <c r="S18" s="187"/>
      <c r="T18" s="187"/>
    </row>
    <row r="19" spans="1:113" s="2" customFormat="1" ht="15" customHeight="1">
      <c r="A19" s="179" t="s">
        <v>444</v>
      </c>
      <c r="B19" s="179"/>
      <c r="C19" s="179"/>
      <c r="D19" s="179"/>
      <c r="E19" s="179"/>
      <c r="F19" s="179"/>
      <c r="G19" s="179"/>
      <c r="H19" s="179"/>
      <c r="I19" s="179"/>
      <c r="J19" s="179"/>
      <c r="K19" s="179"/>
      <c r="L19" s="179"/>
      <c r="M19" s="179"/>
      <c r="N19" s="179"/>
      <c r="O19" s="179"/>
      <c r="P19" s="179"/>
      <c r="Q19" s="179"/>
      <c r="R19" s="179"/>
      <c r="S19" s="179"/>
      <c r="T19" s="179"/>
    </row>
    <row r="20" spans="1:113" s="34" customFormat="1" ht="21" customHeight="1">
      <c r="A20" s="203"/>
      <c r="B20" s="203"/>
      <c r="C20" s="203"/>
      <c r="D20" s="203"/>
      <c r="E20" s="203"/>
      <c r="F20" s="203"/>
      <c r="G20" s="203"/>
      <c r="H20" s="203"/>
      <c r="I20" s="203"/>
      <c r="J20" s="203"/>
      <c r="K20" s="203"/>
      <c r="L20" s="203"/>
      <c r="M20" s="203"/>
      <c r="N20" s="203"/>
      <c r="O20" s="203"/>
      <c r="P20" s="203"/>
      <c r="Q20" s="203"/>
      <c r="R20" s="203"/>
      <c r="S20" s="203"/>
      <c r="T20" s="203"/>
    </row>
    <row r="21" spans="1:113" ht="46.5" customHeight="1">
      <c r="A21" s="197" t="s">
        <v>4</v>
      </c>
      <c r="B21" s="190" t="s">
        <v>221</v>
      </c>
      <c r="C21" s="191"/>
      <c r="D21" s="194" t="s">
        <v>117</v>
      </c>
      <c r="E21" s="190" t="s">
        <v>473</v>
      </c>
      <c r="F21" s="191"/>
      <c r="G21" s="190" t="s">
        <v>240</v>
      </c>
      <c r="H21" s="191"/>
      <c r="I21" s="190" t="s">
        <v>116</v>
      </c>
      <c r="J21" s="191"/>
      <c r="K21" s="194" t="s">
        <v>115</v>
      </c>
      <c r="L21" s="190" t="s">
        <v>114</v>
      </c>
      <c r="M21" s="191"/>
      <c r="N21" s="190" t="s">
        <v>469</v>
      </c>
      <c r="O21" s="191"/>
      <c r="P21" s="194" t="s">
        <v>113</v>
      </c>
      <c r="Q21" s="200" t="s">
        <v>112</v>
      </c>
      <c r="R21" s="201"/>
      <c r="S21" s="200" t="s">
        <v>111</v>
      </c>
      <c r="T21" s="202"/>
    </row>
    <row r="22" spans="1:113" ht="204.75" customHeight="1">
      <c r="A22" s="198"/>
      <c r="B22" s="192"/>
      <c r="C22" s="193"/>
      <c r="D22" s="196"/>
      <c r="E22" s="192"/>
      <c r="F22" s="193"/>
      <c r="G22" s="192"/>
      <c r="H22" s="193"/>
      <c r="I22" s="192"/>
      <c r="J22" s="193"/>
      <c r="K22" s="195"/>
      <c r="L22" s="192"/>
      <c r="M22" s="193"/>
      <c r="N22" s="192"/>
      <c r="O22" s="193"/>
      <c r="P22" s="195"/>
      <c r="Q22" s="69" t="s">
        <v>110</v>
      </c>
      <c r="R22" s="69" t="s">
        <v>443</v>
      </c>
      <c r="S22" s="69" t="s">
        <v>109</v>
      </c>
      <c r="T22" s="69" t="s">
        <v>108</v>
      </c>
    </row>
    <row r="23" spans="1:113" ht="51.75" customHeight="1">
      <c r="A23" s="199"/>
      <c r="B23" s="69" t="s">
        <v>106</v>
      </c>
      <c r="C23" s="69" t="s">
        <v>107</v>
      </c>
      <c r="D23" s="195"/>
      <c r="E23" s="69" t="s">
        <v>106</v>
      </c>
      <c r="F23" s="69" t="s">
        <v>107</v>
      </c>
      <c r="G23" s="69" t="s">
        <v>106</v>
      </c>
      <c r="H23" s="69" t="s">
        <v>107</v>
      </c>
      <c r="I23" s="69" t="s">
        <v>106</v>
      </c>
      <c r="J23" s="69" t="s">
        <v>107</v>
      </c>
      <c r="K23" s="69" t="s">
        <v>106</v>
      </c>
      <c r="L23" s="69" t="s">
        <v>106</v>
      </c>
      <c r="M23" s="69" t="s">
        <v>107</v>
      </c>
      <c r="N23" s="69" t="s">
        <v>106</v>
      </c>
      <c r="O23" s="69" t="s">
        <v>107</v>
      </c>
      <c r="P23" s="70" t="s">
        <v>106</v>
      </c>
      <c r="Q23" s="69" t="s">
        <v>106</v>
      </c>
      <c r="R23" s="69" t="s">
        <v>106</v>
      </c>
      <c r="S23" s="69" t="s">
        <v>106</v>
      </c>
      <c r="T23" s="69" t="s">
        <v>106</v>
      </c>
    </row>
    <row r="24" spans="1:113">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24" customHeight="1">
      <c r="A25" s="23" t="s">
        <v>521</v>
      </c>
      <c r="B25" s="23" t="s">
        <v>521</v>
      </c>
      <c r="C25" s="23" t="s">
        <v>521</v>
      </c>
      <c r="D25" s="23" t="s">
        <v>521</v>
      </c>
      <c r="E25" s="23" t="s">
        <v>521</v>
      </c>
      <c r="F25" s="23" t="s">
        <v>521</v>
      </c>
      <c r="G25" s="23" t="s">
        <v>521</v>
      </c>
      <c r="H25" s="23" t="s">
        <v>521</v>
      </c>
      <c r="I25" s="23" t="s">
        <v>521</v>
      </c>
      <c r="J25" s="23" t="s">
        <v>521</v>
      </c>
      <c r="K25" s="23" t="s">
        <v>521</v>
      </c>
      <c r="L25" s="23" t="s">
        <v>521</v>
      </c>
      <c r="M25" s="23" t="s">
        <v>521</v>
      </c>
      <c r="N25" s="23" t="s">
        <v>521</v>
      </c>
      <c r="O25" s="23" t="s">
        <v>521</v>
      </c>
      <c r="P25" s="23" t="s">
        <v>521</v>
      </c>
      <c r="Q25" s="23" t="s">
        <v>521</v>
      </c>
      <c r="R25" s="23" t="s">
        <v>521</v>
      </c>
      <c r="S25" s="23" t="s">
        <v>521</v>
      </c>
      <c r="T25" s="23" t="s">
        <v>521</v>
      </c>
    </row>
    <row r="26" spans="1:113" ht="3" customHeight="1"/>
    <row r="27" spans="1:113" s="37" customFormat="1" ht="12.75">
      <c r="B27" s="38"/>
      <c r="C27" s="38"/>
      <c r="K27" s="38"/>
    </row>
    <row r="28" spans="1:113" s="37" customFormat="1">
      <c r="B28" s="33" t="s">
        <v>105</v>
      </c>
      <c r="C28" s="33"/>
      <c r="D28" s="33"/>
      <c r="E28" s="33"/>
      <c r="F28" s="33"/>
      <c r="G28" s="33"/>
      <c r="H28" s="33"/>
      <c r="I28" s="33"/>
      <c r="J28" s="33"/>
      <c r="K28" s="33"/>
      <c r="L28" s="33"/>
      <c r="M28" s="33"/>
      <c r="N28" s="33"/>
      <c r="O28" s="33"/>
      <c r="P28" s="33"/>
      <c r="Q28" s="33"/>
      <c r="R28" s="33"/>
    </row>
    <row r="29" spans="1:113">
      <c r="B29" s="189" t="s">
        <v>479</v>
      </c>
      <c r="C29" s="189"/>
      <c r="D29" s="189"/>
      <c r="E29" s="189"/>
      <c r="F29" s="189"/>
      <c r="G29" s="189"/>
      <c r="H29" s="189"/>
      <c r="I29" s="189"/>
      <c r="J29" s="189"/>
      <c r="K29" s="189"/>
      <c r="L29" s="189"/>
      <c r="M29" s="189"/>
      <c r="N29" s="189"/>
      <c r="O29" s="189"/>
      <c r="P29" s="189"/>
      <c r="Q29" s="189"/>
      <c r="R29" s="189"/>
    </row>
    <row r="31" spans="1:113">
      <c r="B31" s="35" t="s">
        <v>442</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c r="B32" s="35" t="s">
        <v>104</v>
      </c>
      <c r="C32" s="35"/>
      <c r="D32" s="35"/>
      <c r="E32" s="35"/>
      <c r="H32" s="35"/>
      <c r="I32" s="35"/>
      <c r="J32" s="35"/>
      <c r="K32" s="35"/>
      <c r="L32" s="35"/>
      <c r="M32" s="35"/>
      <c r="N32" s="35"/>
      <c r="O32" s="35"/>
      <c r="P32" s="35"/>
      <c r="Q32" s="35"/>
      <c r="R32" s="35"/>
    </row>
    <row r="33" spans="2:113">
      <c r="B33" s="35" t="s">
        <v>103</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c r="B34" s="35" t="s">
        <v>102</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c r="B35" s="35" t="s">
        <v>101</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c r="B36" s="35" t="s">
        <v>100</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c r="B37" s="35" t="s">
        <v>99</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c r="B38" s="35" t="s">
        <v>98</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c r="B39" s="35" t="s">
        <v>97</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c r="B40" s="35" t="s">
        <v>96</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zoomScale="70" zoomScaleNormal="70" zoomScaleSheetLayoutView="70" workbookViewId="0">
      <selection activeCell="A6" sqref="A6"/>
    </sheetView>
  </sheetViews>
  <sheetFormatPr defaultColWidth="10.7109375" defaultRowHeight="15.7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c r="AA1" s="25" t="s">
        <v>67</v>
      </c>
    </row>
    <row r="2" spans="1:27" s="7" customFormat="1" ht="18.75" customHeight="1">
      <c r="E2" s="13"/>
      <c r="AA2" s="11" t="s">
        <v>9</v>
      </c>
    </row>
    <row r="3" spans="1:27" s="7" customFormat="1" ht="18.75" customHeight="1">
      <c r="E3" s="13"/>
      <c r="AA3" s="11" t="s">
        <v>518</v>
      </c>
    </row>
    <row r="4" spans="1:27" s="7" customFormat="1">
      <c r="E4" s="12"/>
    </row>
    <row r="5" spans="1:27" s="7" customFormat="1">
      <c r="A5" s="176" t="s">
        <v>523</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row>
    <row r="6" spans="1:27" s="7" customFormat="1">
      <c r="A6" s="119"/>
      <c r="B6" s="119"/>
      <c r="C6" s="119"/>
      <c r="D6" s="119"/>
      <c r="E6" s="119"/>
      <c r="F6" s="119"/>
      <c r="G6" s="119"/>
      <c r="H6" s="119"/>
      <c r="I6" s="119"/>
      <c r="J6" s="119"/>
      <c r="K6" s="119"/>
      <c r="L6" s="119"/>
      <c r="M6" s="119"/>
      <c r="N6" s="119"/>
      <c r="O6" s="119"/>
      <c r="P6" s="119"/>
      <c r="Q6" s="119"/>
      <c r="R6" s="119"/>
      <c r="S6" s="119"/>
      <c r="T6" s="119"/>
    </row>
    <row r="7" spans="1:27" s="7" customFormat="1" ht="18.75">
      <c r="E7" s="180" t="s">
        <v>8</v>
      </c>
      <c r="F7" s="180"/>
      <c r="G7" s="180"/>
      <c r="H7" s="180"/>
      <c r="I7" s="180"/>
      <c r="J7" s="180"/>
      <c r="K7" s="180"/>
      <c r="L7" s="180"/>
      <c r="M7" s="180"/>
      <c r="N7" s="180"/>
      <c r="O7" s="180"/>
      <c r="P7" s="180"/>
      <c r="Q7" s="180"/>
      <c r="R7" s="180"/>
      <c r="S7" s="180"/>
      <c r="T7" s="180"/>
      <c r="U7" s="180"/>
      <c r="V7" s="180"/>
      <c r="W7" s="180"/>
      <c r="X7" s="180"/>
      <c r="Y7" s="18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181" t="s">
        <v>508</v>
      </c>
      <c r="F9" s="181"/>
      <c r="G9" s="181"/>
      <c r="H9" s="181"/>
      <c r="I9" s="181"/>
      <c r="J9" s="181"/>
      <c r="K9" s="181"/>
      <c r="L9" s="181"/>
      <c r="M9" s="181"/>
      <c r="N9" s="181"/>
      <c r="O9" s="181"/>
      <c r="P9" s="181"/>
      <c r="Q9" s="181"/>
      <c r="R9" s="181"/>
      <c r="S9" s="181"/>
      <c r="T9" s="181"/>
      <c r="U9" s="181"/>
      <c r="V9" s="181"/>
      <c r="W9" s="181"/>
      <c r="X9" s="181"/>
      <c r="Y9" s="181"/>
    </row>
    <row r="10" spans="1:27" s="7" customFormat="1" ht="18.75" customHeight="1">
      <c r="E10" s="177" t="s">
        <v>7</v>
      </c>
      <c r="F10" s="177"/>
      <c r="G10" s="177"/>
      <c r="H10" s="177"/>
      <c r="I10" s="177"/>
      <c r="J10" s="177"/>
      <c r="K10" s="177"/>
      <c r="L10" s="177"/>
      <c r="M10" s="177"/>
      <c r="N10" s="177"/>
      <c r="O10" s="177"/>
      <c r="P10" s="177"/>
      <c r="Q10" s="177"/>
      <c r="R10" s="177"/>
      <c r="S10" s="177"/>
      <c r="T10" s="177"/>
      <c r="U10" s="177"/>
      <c r="V10" s="177"/>
      <c r="W10" s="177"/>
      <c r="X10" s="177"/>
      <c r="Y10" s="177"/>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182" t="s">
        <v>512</v>
      </c>
      <c r="F12" s="182"/>
      <c r="G12" s="182"/>
      <c r="H12" s="182"/>
      <c r="I12" s="182"/>
      <c r="J12" s="182"/>
      <c r="K12" s="182"/>
      <c r="L12" s="182"/>
      <c r="M12" s="182"/>
      <c r="N12" s="182"/>
      <c r="O12" s="182"/>
      <c r="P12" s="182"/>
      <c r="Q12" s="182"/>
      <c r="R12" s="182"/>
      <c r="S12" s="182"/>
      <c r="T12" s="182"/>
      <c r="U12" s="182"/>
      <c r="V12" s="182"/>
      <c r="W12" s="182"/>
      <c r="X12" s="182"/>
      <c r="Y12" s="182"/>
    </row>
    <row r="13" spans="1:27" s="7" customFormat="1" ht="18.75" customHeight="1">
      <c r="E13" s="177" t="s">
        <v>6</v>
      </c>
      <c r="F13" s="177"/>
      <c r="G13" s="177"/>
      <c r="H13" s="177"/>
      <c r="I13" s="177"/>
      <c r="J13" s="177"/>
      <c r="K13" s="177"/>
      <c r="L13" s="177"/>
      <c r="M13" s="177"/>
      <c r="N13" s="177"/>
      <c r="O13" s="177"/>
      <c r="P13" s="177"/>
      <c r="Q13" s="177"/>
      <c r="R13" s="177"/>
      <c r="S13" s="177"/>
      <c r="T13" s="177"/>
      <c r="U13" s="177"/>
      <c r="V13" s="177"/>
      <c r="W13" s="177"/>
      <c r="X13" s="177"/>
      <c r="Y13" s="177"/>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c r="E15" s="181" t="s">
        <v>500</v>
      </c>
      <c r="F15" s="181"/>
      <c r="G15" s="181"/>
      <c r="H15" s="181"/>
      <c r="I15" s="181"/>
      <c r="J15" s="181"/>
      <c r="K15" s="181"/>
      <c r="L15" s="181"/>
      <c r="M15" s="181"/>
      <c r="N15" s="181"/>
      <c r="O15" s="181"/>
      <c r="P15" s="181"/>
      <c r="Q15" s="181"/>
      <c r="R15" s="181"/>
      <c r="S15" s="181"/>
      <c r="T15" s="181"/>
      <c r="U15" s="181"/>
      <c r="V15" s="181"/>
      <c r="W15" s="181"/>
      <c r="X15" s="181"/>
      <c r="Y15" s="181"/>
    </row>
    <row r="16" spans="1:27" s="2" customFormat="1" ht="15" customHeight="1">
      <c r="E16" s="177" t="s">
        <v>5</v>
      </c>
      <c r="F16" s="177"/>
      <c r="G16" s="177"/>
      <c r="H16" s="177"/>
      <c r="I16" s="177"/>
      <c r="J16" s="177"/>
      <c r="K16" s="177"/>
      <c r="L16" s="177"/>
      <c r="M16" s="177"/>
      <c r="N16" s="177"/>
      <c r="O16" s="177"/>
      <c r="P16" s="177"/>
      <c r="Q16" s="177"/>
      <c r="R16" s="177"/>
      <c r="S16" s="177"/>
      <c r="T16" s="177"/>
      <c r="U16" s="177"/>
      <c r="V16" s="177"/>
      <c r="W16" s="177"/>
      <c r="X16" s="177"/>
      <c r="Y16" s="17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179"/>
      <c r="F18" s="179"/>
      <c r="G18" s="179"/>
      <c r="H18" s="179"/>
      <c r="I18" s="179"/>
      <c r="J18" s="179"/>
      <c r="K18" s="179"/>
      <c r="L18" s="179"/>
      <c r="M18" s="179"/>
      <c r="N18" s="179"/>
      <c r="O18" s="179"/>
      <c r="P18" s="179"/>
      <c r="Q18" s="179"/>
      <c r="R18" s="179"/>
      <c r="S18" s="179"/>
      <c r="T18" s="179"/>
      <c r="U18" s="179"/>
      <c r="V18" s="179"/>
      <c r="W18" s="179"/>
      <c r="X18" s="179"/>
      <c r="Y18" s="179"/>
    </row>
    <row r="19" spans="1:27" ht="25.5" customHeight="1">
      <c r="A19" s="179" t="s">
        <v>446</v>
      </c>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row>
    <row r="20" spans="1:27" s="34" customFormat="1" ht="21" customHeight="1"/>
    <row r="21" spans="1:27" ht="15.75" customHeight="1">
      <c r="A21" s="194" t="s">
        <v>4</v>
      </c>
      <c r="B21" s="190" t="s">
        <v>453</v>
      </c>
      <c r="C21" s="191"/>
      <c r="D21" s="190" t="s">
        <v>455</v>
      </c>
      <c r="E21" s="191"/>
      <c r="F21" s="200" t="s">
        <v>89</v>
      </c>
      <c r="G21" s="202"/>
      <c r="H21" s="202"/>
      <c r="I21" s="201"/>
      <c r="J21" s="194" t="s">
        <v>456</v>
      </c>
      <c r="K21" s="190" t="s">
        <v>457</v>
      </c>
      <c r="L21" s="191"/>
      <c r="M21" s="190" t="s">
        <v>458</v>
      </c>
      <c r="N21" s="191"/>
      <c r="O21" s="190" t="s">
        <v>445</v>
      </c>
      <c r="P21" s="191"/>
      <c r="Q21" s="190" t="s">
        <v>122</v>
      </c>
      <c r="R21" s="191"/>
      <c r="S21" s="194" t="s">
        <v>121</v>
      </c>
      <c r="T21" s="194" t="s">
        <v>459</v>
      </c>
      <c r="U21" s="194" t="s">
        <v>454</v>
      </c>
      <c r="V21" s="190" t="s">
        <v>120</v>
      </c>
      <c r="W21" s="191"/>
      <c r="X21" s="200" t="s">
        <v>112</v>
      </c>
      <c r="Y21" s="202"/>
      <c r="Z21" s="200" t="s">
        <v>111</v>
      </c>
      <c r="AA21" s="202"/>
    </row>
    <row r="22" spans="1:27" ht="216" customHeight="1">
      <c r="A22" s="196"/>
      <c r="B22" s="192"/>
      <c r="C22" s="193"/>
      <c r="D22" s="192"/>
      <c r="E22" s="193"/>
      <c r="F22" s="200" t="s">
        <v>119</v>
      </c>
      <c r="G22" s="201"/>
      <c r="H22" s="200" t="s">
        <v>118</v>
      </c>
      <c r="I22" s="201"/>
      <c r="J22" s="195"/>
      <c r="K22" s="192"/>
      <c r="L22" s="193"/>
      <c r="M22" s="192"/>
      <c r="N22" s="193"/>
      <c r="O22" s="192"/>
      <c r="P22" s="193"/>
      <c r="Q22" s="192"/>
      <c r="R22" s="193"/>
      <c r="S22" s="195"/>
      <c r="T22" s="195"/>
      <c r="U22" s="195"/>
      <c r="V22" s="192"/>
      <c r="W22" s="193"/>
      <c r="X22" s="69" t="s">
        <v>110</v>
      </c>
      <c r="Y22" s="69" t="s">
        <v>443</v>
      </c>
      <c r="Z22" s="69" t="s">
        <v>109</v>
      </c>
      <c r="AA22" s="69" t="s">
        <v>108</v>
      </c>
    </row>
    <row r="23" spans="1:27" ht="60" customHeight="1">
      <c r="A23" s="195"/>
      <c r="B23" s="70" t="s">
        <v>106</v>
      </c>
      <c r="C23" s="70" t="s">
        <v>107</v>
      </c>
      <c r="D23" s="70" t="s">
        <v>106</v>
      </c>
      <c r="E23" s="70" t="s">
        <v>107</v>
      </c>
      <c r="F23" s="70" t="s">
        <v>106</v>
      </c>
      <c r="G23" s="70" t="s">
        <v>107</v>
      </c>
      <c r="H23" s="70" t="s">
        <v>106</v>
      </c>
      <c r="I23" s="70" t="s">
        <v>107</v>
      </c>
      <c r="J23" s="70" t="s">
        <v>106</v>
      </c>
      <c r="K23" s="70" t="s">
        <v>106</v>
      </c>
      <c r="L23" s="70" t="s">
        <v>107</v>
      </c>
      <c r="M23" s="70" t="s">
        <v>106</v>
      </c>
      <c r="N23" s="70" t="s">
        <v>107</v>
      </c>
      <c r="O23" s="70" t="s">
        <v>106</v>
      </c>
      <c r="P23" s="70" t="s">
        <v>107</v>
      </c>
      <c r="Q23" s="70" t="s">
        <v>106</v>
      </c>
      <c r="R23" s="70" t="s">
        <v>107</v>
      </c>
      <c r="S23" s="70" t="s">
        <v>106</v>
      </c>
      <c r="T23" s="70" t="s">
        <v>106</v>
      </c>
      <c r="U23" s="70" t="s">
        <v>106</v>
      </c>
      <c r="V23" s="70" t="s">
        <v>106</v>
      </c>
      <c r="W23" s="70" t="s">
        <v>107</v>
      </c>
      <c r="X23" s="70" t="s">
        <v>106</v>
      </c>
      <c r="Y23" s="70" t="s">
        <v>106</v>
      </c>
      <c r="Z23" s="69" t="s">
        <v>106</v>
      </c>
      <c r="AA23" s="69" t="s">
        <v>106</v>
      </c>
    </row>
    <row r="24" spans="1:27">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34" customFormat="1" ht="24" customHeight="1">
      <c r="A25" s="23" t="s">
        <v>521</v>
      </c>
      <c r="B25" s="23" t="s">
        <v>521</v>
      </c>
      <c r="C25" s="23" t="s">
        <v>521</v>
      </c>
      <c r="D25" s="23" t="s">
        <v>521</v>
      </c>
      <c r="E25" s="23" t="s">
        <v>521</v>
      </c>
      <c r="F25" s="23" t="s">
        <v>521</v>
      </c>
      <c r="G25" s="23" t="s">
        <v>521</v>
      </c>
      <c r="H25" s="23" t="s">
        <v>521</v>
      </c>
      <c r="I25" s="23" t="s">
        <v>521</v>
      </c>
      <c r="J25" s="23" t="s">
        <v>521</v>
      </c>
      <c r="K25" s="23" t="s">
        <v>521</v>
      </c>
      <c r="L25" s="23" t="s">
        <v>521</v>
      </c>
      <c r="M25" s="23" t="s">
        <v>521</v>
      </c>
      <c r="N25" s="23" t="s">
        <v>521</v>
      </c>
      <c r="O25" s="23" t="s">
        <v>521</v>
      </c>
      <c r="P25" s="23" t="s">
        <v>521</v>
      </c>
      <c r="Q25" s="23" t="s">
        <v>521</v>
      </c>
      <c r="R25" s="23" t="s">
        <v>521</v>
      </c>
      <c r="S25" s="23" t="s">
        <v>521</v>
      </c>
      <c r="T25" s="23" t="s">
        <v>521</v>
      </c>
      <c r="U25" s="23" t="s">
        <v>521</v>
      </c>
      <c r="V25" s="23" t="s">
        <v>521</v>
      </c>
      <c r="W25" s="23" t="s">
        <v>521</v>
      </c>
      <c r="X25" s="23" t="s">
        <v>521</v>
      </c>
      <c r="Y25" s="23" t="s">
        <v>521</v>
      </c>
      <c r="Z25" s="23" t="s">
        <v>521</v>
      </c>
      <c r="AA25" s="23" t="s">
        <v>521</v>
      </c>
    </row>
    <row r="26" spans="1:27" ht="3" customHeight="1">
      <c r="X26" s="71"/>
      <c r="Y26" s="72"/>
    </row>
    <row r="27" spans="1:27" s="37" customFormat="1" ht="12.75">
      <c r="A27" s="38"/>
      <c r="B27" s="38"/>
      <c r="C27" s="38"/>
      <c r="E27" s="38"/>
    </row>
    <row r="28" spans="1:27" s="37" customFormat="1" ht="12.75">
      <c r="A28" s="38"/>
      <c r="B28" s="38"/>
      <c r="C28" s="3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0"/>
  <sheetViews>
    <sheetView topLeftCell="A25" zoomScaleNormal="100" zoomScaleSheetLayoutView="8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5" t="s">
        <v>67</v>
      </c>
    </row>
    <row r="2" spans="1:29" s="7" customFormat="1" ht="18.75" customHeight="1">
      <c r="A2" s="13"/>
      <c r="C2" s="11" t="s">
        <v>9</v>
      </c>
    </row>
    <row r="3" spans="1:29" s="7" customFormat="1" ht="18.75">
      <c r="A3" s="12"/>
      <c r="C3" s="11" t="s">
        <v>518</v>
      </c>
    </row>
    <row r="4" spans="1:29" s="7" customFormat="1" ht="18.75">
      <c r="A4" s="12"/>
      <c r="C4" s="11"/>
    </row>
    <row r="5" spans="1:29" s="7" customFormat="1" ht="15.75">
      <c r="A5" s="176" t="s">
        <v>523</v>
      </c>
      <c r="B5" s="176"/>
      <c r="C5" s="17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7" customFormat="1" ht="18.75">
      <c r="A6" s="12"/>
      <c r="G6" s="11"/>
    </row>
    <row r="7" spans="1:29" s="7" customFormat="1" ht="18.75">
      <c r="A7" s="180" t="s">
        <v>8</v>
      </c>
      <c r="B7" s="180"/>
      <c r="C7" s="180"/>
      <c r="D7" s="9"/>
      <c r="E7" s="9"/>
      <c r="F7" s="9"/>
      <c r="G7" s="9"/>
      <c r="H7" s="9"/>
      <c r="I7" s="9"/>
      <c r="J7" s="9"/>
      <c r="K7" s="9"/>
      <c r="L7" s="9"/>
      <c r="M7" s="9"/>
      <c r="N7" s="9"/>
      <c r="O7" s="9"/>
      <c r="P7" s="9"/>
      <c r="Q7" s="9"/>
      <c r="R7" s="9"/>
      <c r="S7" s="9"/>
      <c r="T7" s="9"/>
      <c r="U7" s="9"/>
    </row>
    <row r="8" spans="1:29" s="7" customFormat="1" ht="18.75">
      <c r="A8" s="180"/>
      <c r="B8" s="180"/>
      <c r="C8" s="180"/>
      <c r="D8" s="10"/>
      <c r="E8" s="10"/>
      <c r="F8" s="10"/>
      <c r="G8" s="10"/>
      <c r="H8" s="9"/>
      <c r="I8" s="9"/>
      <c r="J8" s="9"/>
      <c r="K8" s="9"/>
      <c r="L8" s="9"/>
      <c r="M8" s="9"/>
      <c r="N8" s="9"/>
      <c r="O8" s="9"/>
      <c r="P8" s="9"/>
      <c r="Q8" s="9"/>
      <c r="R8" s="9"/>
      <c r="S8" s="9"/>
      <c r="T8" s="9"/>
      <c r="U8" s="9"/>
    </row>
    <row r="9" spans="1:29" s="7" customFormat="1" ht="18.75">
      <c r="A9" s="181" t="s">
        <v>508</v>
      </c>
      <c r="B9" s="181"/>
      <c r="C9" s="181"/>
      <c r="D9" s="6"/>
      <c r="E9" s="6"/>
      <c r="F9" s="6"/>
      <c r="G9" s="6"/>
      <c r="H9" s="9"/>
      <c r="I9" s="9"/>
      <c r="J9" s="9"/>
      <c r="K9" s="9"/>
      <c r="L9" s="9"/>
      <c r="M9" s="9"/>
      <c r="N9" s="9"/>
      <c r="O9" s="9"/>
      <c r="P9" s="9"/>
      <c r="Q9" s="9"/>
      <c r="R9" s="9"/>
      <c r="S9" s="9"/>
      <c r="T9" s="9"/>
      <c r="U9" s="9"/>
    </row>
    <row r="10" spans="1:29" s="7" customFormat="1" ht="18.75">
      <c r="A10" s="177" t="s">
        <v>7</v>
      </c>
      <c r="B10" s="177"/>
      <c r="C10" s="177"/>
      <c r="D10" s="4"/>
      <c r="E10" s="4"/>
      <c r="F10" s="4"/>
      <c r="G10" s="4"/>
      <c r="H10" s="9"/>
      <c r="I10" s="9"/>
      <c r="J10" s="9"/>
      <c r="K10" s="9"/>
      <c r="L10" s="9"/>
      <c r="M10" s="9"/>
      <c r="N10" s="9"/>
      <c r="O10" s="9"/>
      <c r="P10" s="9"/>
      <c r="Q10" s="9"/>
      <c r="R10" s="9"/>
      <c r="S10" s="9"/>
      <c r="T10" s="9"/>
      <c r="U10" s="9"/>
    </row>
    <row r="11" spans="1:29" s="7" customFormat="1" ht="18.75">
      <c r="A11" s="180"/>
      <c r="B11" s="180"/>
      <c r="C11" s="180"/>
      <c r="D11" s="10"/>
      <c r="E11" s="10"/>
      <c r="F11" s="10"/>
      <c r="G11" s="10"/>
      <c r="H11" s="9"/>
      <c r="I11" s="9"/>
      <c r="J11" s="9"/>
      <c r="K11" s="9"/>
      <c r="L11" s="9"/>
      <c r="M11" s="9"/>
      <c r="N11" s="9"/>
      <c r="O11" s="9"/>
      <c r="P11" s="9"/>
      <c r="Q11" s="9"/>
      <c r="R11" s="9"/>
      <c r="S11" s="9"/>
      <c r="T11" s="9"/>
      <c r="U11" s="9"/>
    </row>
    <row r="12" spans="1:29" s="7" customFormat="1" ht="18.75">
      <c r="A12" s="182" t="s">
        <v>512</v>
      </c>
      <c r="B12" s="182"/>
      <c r="C12" s="182"/>
      <c r="D12" s="6"/>
      <c r="E12" s="6"/>
      <c r="F12" s="6"/>
      <c r="G12" s="6"/>
      <c r="H12" s="9"/>
      <c r="I12" s="9"/>
      <c r="J12" s="9"/>
      <c r="K12" s="9"/>
      <c r="L12" s="9"/>
      <c r="M12" s="9"/>
      <c r="N12" s="9"/>
      <c r="O12" s="9"/>
      <c r="P12" s="9"/>
      <c r="Q12" s="9"/>
      <c r="R12" s="9"/>
      <c r="S12" s="9"/>
      <c r="T12" s="9"/>
      <c r="U12" s="9"/>
    </row>
    <row r="13" spans="1:29" s="7" customFormat="1" ht="18.75">
      <c r="A13" s="177" t="s">
        <v>6</v>
      </c>
      <c r="B13" s="177"/>
      <c r="C13" s="177"/>
      <c r="D13" s="4"/>
      <c r="E13" s="4"/>
      <c r="F13" s="4"/>
      <c r="G13" s="4"/>
      <c r="H13" s="9"/>
      <c r="I13" s="9"/>
      <c r="J13" s="9"/>
      <c r="K13" s="9"/>
      <c r="L13" s="9"/>
      <c r="M13" s="9"/>
      <c r="N13" s="9"/>
      <c r="O13" s="9"/>
      <c r="P13" s="9"/>
      <c r="Q13" s="9"/>
      <c r="R13" s="9"/>
      <c r="S13" s="9"/>
      <c r="T13" s="9"/>
      <c r="U13" s="9"/>
    </row>
    <row r="14" spans="1:29" s="7" customFormat="1" ht="15.75" customHeight="1">
      <c r="A14" s="187"/>
      <c r="B14" s="187"/>
      <c r="C14" s="187"/>
      <c r="D14" s="3"/>
      <c r="E14" s="3"/>
      <c r="F14" s="3"/>
      <c r="G14" s="3"/>
      <c r="H14" s="3"/>
      <c r="I14" s="3"/>
      <c r="J14" s="3"/>
      <c r="K14" s="3"/>
      <c r="L14" s="3"/>
      <c r="M14" s="3"/>
      <c r="N14" s="3"/>
      <c r="O14" s="3"/>
      <c r="P14" s="3"/>
      <c r="Q14" s="3"/>
      <c r="R14" s="3"/>
      <c r="S14" s="3"/>
      <c r="T14" s="3"/>
      <c r="U14" s="3"/>
    </row>
    <row r="15" spans="1:29" s="2" customFormat="1" ht="15.75">
      <c r="A15" s="181" t="s">
        <v>500</v>
      </c>
      <c r="B15" s="181"/>
      <c r="C15" s="181"/>
      <c r="D15" s="6"/>
      <c r="E15" s="6"/>
      <c r="F15" s="6"/>
      <c r="G15" s="6"/>
      <c r="H15" s="6"/>
      <c r="I15" s="6"/>
      <c r="J15" s="6"/>
      <c r="K15" s="6"/>
      <c r="L15" s="6"/>
      <c r="M15" s="6"/>
      <c r="N15" s="6"/>
      <c r="O15" s="6"/>
      <c r="P15" s="6"/>
      <c r="Q15" s="6"/>
      <c r="R15" s="6"/>
      <c r="S15" s="6"/>
      <c r="T15" s="6"/>
      <c r="U15" s="6"/>
    </row>
    <row r="16" spans="1:29" s="2" customFormat="1" ht="15" customHeight="1">
      <c r="A16" s="177" t="s">
        <v>5</v>
      </c>
      <c r="B16" s="177"/>
      <c r="C16" s="177"/>
      <c r="D16" s="4"/>
      <c r="E16" s="4"/>
      <c r="F16" s="4"/>
      <c r="G16" s="4"/>
      <c r="H16" s="4"/>
      <c r="I16" s="4"/>
      <c r="J16" s="4"/>
      <c r="K16" s="4"/>
      <c r="L16" s="4"/>
      <c r="M16" s="4"/>
      <c r="N16" s="4"/>
      <c r="O16" s="4"/>
      <c r="P16" s="4"/>
      <c r="Q16" s="4"/>
      <c r="R16" s="4"/>
      <c r="S16" s="4"/>
      <c r="T16" s="4"/>
      <c r="U16" s="4"/>
    </row>
    <row r="17" spans="1:21" s="2" customFormat="1" ht="15" customHeight="1">
      <c r="A17" s="187"/>
      <c r="B17" s="187"/>
      <c r="C17" s="187"/>
      <c r="D17" s="3"/>
      <c r="E17" s="3"/>
      <c r="F17" s="3"/>
      <c r="G17" s="3"/>
      <c r="H17" s="3"/>
      <c r="I17" s="3"/>
      <c r="J17" s="3"/>
      <c r="K17" s="3"/>
      <c r="L17" s="3"/>
      <c r="M17" s="3"/>
      <c r="N17" s="3"/>
      <c r="O17" s="3"/>
      <c r="P17" s="3"/>
      <c r="Q17" s="3"/>
      <c r="R17" s="3"/>
    </row>
    <row r="18" spans="1:21" s="2" customFormat="1" ht="27.75" customHeight="1">
      <c r="A18" s="178" t="s">
        <v>438</v>
      </c>
      <c r="B18" s="178"/>
      <c r="C18" s="178"/>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0" t="s">
        <v>4</v>
      </c>
      <c r="B20" s="24" t="s">
        <v>65</v>
      </c>
      <c r="C20" s="23" t="s">
        <v>64</v>
      </c>
      <c r="D20" s="4"/>
      <c r="E20" s="4"/>
      <c r="F20" s="4"/>
      <c r="G20" s="4"/>
      <c r="H20" s="3"/>
      <c r="I20" s="3"/>
      <c r="J20" s="3"/>
      <c r="K20" s="3"/>
      <c r="L20" s="3"/>
      <c r="M20" s="3"/>
      <c r="N20" s="3"/>
      <c r="O20" s="3"/>
      <c r="P20" s="3"/>
      <c r="Q20" s="3"/>
      <c r="R20" s="3"/>
    </row>
    <row r="21" spans="1:21" s="2" customFormat="1" ht="16.5" customHeight="1">
      <c r="A21" s="23">
        <v>1</v>
      </c>
      <c r="B21" s="24">
        <v>2</v>
      </c>
      <c r="C21" s="23">
        <v>3</v>
      </c>
      <c r="D21" s="4"/>
      <c r="E21" s="4"/>
      <c r="F21" s="4"/>
      <c r="G21" s="4"/>
      <c r="H21" s="3"/>
      <c r="I21" s="3"/>
      <c r="J21" s="3"/>
      <c r="K21" s="3"/>
      <c r="L21" s="3"/>
      <c r="M21" s="3"/>
      <c r="N21" s="3"/>
      <c r="O21" s="3"/>
      <c r="P21" s="3"/>
      <c r="Q21" s="3"/>
      <c r="R21" s="3"/>
    </row>
    <row r="22" spans="1:21" s="2" customFormat="1" ht="33.75" customHeight="1">
      <c r="A22" s="19" t="s">
        <v>63</v>
      </c>
      <c r="B22" s="21" t="s">
        <v>451</v>
      </c>
      <c r="C22" s="26" t="s">
        <v>520</v>
      </c>
      <c r="D22" s="4"/>
      <c r="E22" s="4"/>
      <c r="F22" s="3"/>
      <c r="G22" s="3"/>
      <c r="H22" s="3"/>
      <c r="I22" s="3"/>
      <c r="J22" s="3"/>
      <c r="K22" s="3"/>
      <c r="L22" s="3"/>
      <c r="M22" s="3"/>
      <c r="N22" s="3"/>
      <c r="O22" s="3"/>
      <c r="P22" s="3"/>
    </row>
    <row r="23" spans="1:21" ht="42.75" customHeight="1">
      <c r="A23" s="19" t="s">
        <v>62</v>
      </c>
      <c r="B23" s="22" t="s">
        <v>59</v>
      </c>
      <c r="C23" s="32" t="s">
        <v>490</v>
      </c>
    </row>
    <row r="24" spans="1:21" ht="63" customHeight="1">
      <c r="A24" s="19" t="s">
        <v>61</v>
      </c>
      <c r="B24" s="22" t="s">
        <v>471</v>
      </c>
      <c r="C24" s="26" t="s">
        <v>496</v>
      </c>
    </row>
    <row r="25" spans="1:21" ht="63" customHeight="1">
      <c r="A25" s="19" t="s">
        <v>60</v>
      </c>
      <c r="B25" s="22" t="s">
        <v>472</v>
      </c>
      <c r="C25" s="161">
        <f>'1. паспорт местоположение'!C48</f>
        <v>5.9358491069149988</v>
      </c>
    </row>
    <row r="26" spans="1:21" ht="42.75" customHeight="1">
      <c r="A26" s="19" t="s">
        <v>58</v>
      </c>
      <c r="B26" s="22" t="s">
        <v>229</v>
      </c>
      <c r="C26" s="26" t="s">
        <v>328</v>
      </c>
    </row>
    <row r="27" spans="1:21" ht="42.75" customHeight="1">
      <c r="A27" s="19" t="s">
        <v>57</v>
      </c>
      <c r="B27" s="22" t="s">
        <v>452</v>
      </c>
      <c r="C27" s="164" t="s">
        <v>515</v>
      </c>
    </row>
    <row r="28" spans="1:21" ht="42.75" customHeight="1">
      <c r="A28" s="19" t="s">
        <v>55</v>
      </c>
      <c r="B28" s="22" t="s">
        <v>56</v>
      </c>
      <c r="C28" s="153">
        <v>2027</v>
      </c>
    </row>
    <row r="29" spans="1:21" ht="42.75" customHeight="1">
      <c r="A29" s="19" t="s">
        <v>53</v>
      </c>
      <c r="B29" s="20" t="s">
        <v>54</v>
      </c>
      <c r="C29" s="153">
        <v>2029</v>
      </c>
    </row>
    <row r="30" spans="1:21" ht="42.75" customHeight="1">
      <c r="A30" s="19" t="s">
        <v>71</v>
      </c>
      <c r="B30" s="20" t="s">
        <v>52</v>
      </c>
      <c r="C30" s="26" t="s">
        <v>328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zoomScale="80" zoomScaleNormal="8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5" t="s">
        <v>67</v>
      </c>
    </row>
    <row r="2" spans="1:28" ht="18.75">
      <c r="Z2" s="11" t="s">
        <v>9</v>
      </c>
    </row>
    <row r="3" spans="1:28" ht="18.75">
      <c r="Z3" s="11" t="s">
        <v>518</v>
      </c>
    </row>
    <row r="4" spans="1:28" ht="18.75" customHeight="1">
      <c r="A4" s="176" t="s">
        <v>523</v>
      </c>
      <c r="B4" s="176"/>
      <c r="C4" s="176"/>
      <c r="D4" s="176"/>
      <c r="E4" s="176"/>
      <c r="F4" s="176"/>
      <c r="G4" s="176"/>
      <c r="H4" s="176"/>
      <c r="I4" s="176"/>
      <c r="J4" s="176"/>
      <c r="K4" s="176"/>
      <c r="L4" s="176"/>
      <c r="M4" s="176"/>
      <c r="N4" s="176"/>
      <c r="O4" s="176"/>
      <c r="P4" s="176"/>
      <c r="Q4" s="176"/>
      <c r="R4" s="176"/>
      <c r="S4" s="176"/>
      <c r="T4" s="176"/>
      <c r="U4" s="176"/>
      <c r="V4" s="176"/>
      <c r="W4" s="176"/>
      <c r="X4" s="176"/>
      <c r="Y4" s="176"/>
      <c r="Z4" s="176"/>
    </row>
    <row r="6" spans="1:28" ht="18.75">
      <c r="A6" s="180" t="s">
        <v>8</v>
      </c>
      <c r="B6" s="180"/>
      <c r="C6" s="180"/>
      <c r="D6" s="180"/>
      <c r="E6" s="180"/>
      <c r="F6" s="180"/>
      <c r="G6" s="180"/>
      <c r="H6" s="180"/>
      <c r="I6" s="180"/>
      <c r="J6" s="180"/>
      <c r="K6" s="180"/>
      <c r="L6" s="180"/>
      <c r="M6" s="180"/>
      <c r="N6" s="180"/>
      <c r="O6" s="180"/>
      <c r="P6" s="180"/>
      <c r="Q6" s="180"/>
      <c r="R6" s="180"/>
      <c r="S6" s="180"/>
      <c r="T6" s="180"/>
      <c r="U6" s="180"/>
      <c r="V6" s="180"/>
      <c r="W6" s="180"/>
      <c r="X6" s="180"/>
      <c r="Y6" s="180"/>
      <c r="Z6" s="180"/>
      <c r="AA6" s="9"/>
      <c r="AB6" s="9"/>
    </row>
    <row r="7" spans="1:28" ht="18.75">
      <c r="A7" s="180"/>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9"/>
      <c r="AB7" s="9"/>
    </row>
    <row r="8" spans="1:28" ht="15.75">
      <c r="A8" s="181" t="s">
        <v>508</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6"/>
      <c r="AB8" s="6"/>
    </row>
    <row r="9" spans="1:28" ht="15.75">
      <c r="A9" s="177" t="s">
        <v>7</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80"/>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9"/>
      <c r="AB10" s="9"/>
    </row>
    <row r="11" spans="1:28" ht="15.75">
      <c r="A11" s="182" t="s">
        <v>512</v>
      </c>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6"/>
      <c r="AB11" s="6"/>
    </row>
    <row r="12" spans="1:28" ht="15.75">
      <c r="A12" s="177" t="s">
        <v>6</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7"/>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8"/>
      <c r="AB13" s="8"/>
    </row>
    <row r="14" spans="1:28" ht="15.75">
      <c r="A14" s="181" t="s">
        <v>500</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6"/>
      <c r="AB14" s="6"/>
    </row>
    <row r="15" spans="1:28" ht="15.75">
      <c r="A15" s="177" t="s">
        <v>5</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14"/>
      <c r="AB16" s="14"/>
    </row>
    <row r="17" spans="1:28">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14"/>
      <c r="AB17" s="14"/>
    </row>
    <row r="18" spans="1:28">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4"/>
      <c r="AB18" s="14"/>
    </row>
    <row r="19" spans="1:28">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14"/>
      <c r="AB19" s="14"/>
    </row>
    <row r="20" spans="1:28">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14"/>
      <c r="AB20" s="14"/>
    </row>
    <row r="21" spans="1:28">
      <c r="A21" s="204"/>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14"/>
      <c r="AB21" s="14"/>
    </row>
    <row r="22" spans="1:28">
      <c r="A22" s="205" t="s">
        <v>470</v>
      </c>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121"/>
      <c r="AB22" s="121"/>
    </row>
    <row r="23" spans="1:28" ht="32.25" customHeight="1">
      <c r="A23" s="207" t="s">
        <v>325</v>
      </c>
      <c r="B23" s="208"/>
      <c r="C23" s="208"/>
      <c r="D23" s="208"/>
      <c r="E23" s="208"/>
      <c r="F23" s="208"/>
      <c r="G23" s="208"/>
      <c r="H23" s="208"/>
      <c r="I23" s="208"/>
      <c r="J23" s="208"/>
      <c r="K23" s="208"/>
      <c r="L23" s="209"/>
      <c r="M23" s="206" t="s">
        <v>326</v>
      </c>
      <c r="N23" s="206"/>
      <c r="O23" s="206"/>
      <c r="P23" s="206"/>
      <c r="Q23" s="206"/>
      <c r="R23" s="206"/>
      <c r="S23" s="206"/>
      <c r="T23" s="206"/>
      <c r="U23" s="206"/>
      <c r="V23" s="206"/>
      <c r="W23" s="206"/>
      <c r="X23" s="206"/>
      <c r="Y23" s="206"/>
      <c r="Z23" s="206"/>
    </row>
    <row r="24" spans="1:28" ht="151.5" customHeight="1">
      <c r="A24" s="66" t="s">
        <v>231</v>
      </c>
      <c r="B24" s="67" t="s">
        <v>238</v>
      </c>
      <c r="C24" s="66" t="s">
        <v>319</v>
      </c>
      <c r="D24" s="66" t="s">
        <v>232</v>
      </c>
      <c r="E24" s="66" t="s">
        <v>320</v>
      </c>
      <c r="F24" s="66" t="s">
        <v>322</v>
      </c>
      <c r="G24" s="66" t="s">
        <v>321</v>
      </c>
      <c r="H24" s="66" t="s">
        <v>233</v>
      </c>
      <c r="I24" s="66" t="s">
        <v>323</v>
      </c>
      <c r="J24" s="66" t="s">
        <v>239</v>
      </c>
      <c r="K24" s="67" t="s">
        <v>237</v>
      </c>
      <c r="L24" s="67" t="s">
        <v>234</v>
      </c>
      <c r="M24" s="68" t="s">
        <v>246</v>
      </c>
      <c r="N24" s="67" t="s">
        <v>481</v>
      </c>
      <c r="O24" s="66" t="s">
        <v>244</v>
      </c>
      <c r="P24" s="66" t="s">
        <v>245</v>
      </c>
      <c r="Q24" s="66" t="s">
        <v>243</v>
      </c>
      <c r="R24" s="66" t="s">
        <v>233</v>
      </c>
      <c r="S24" s="66" t="s">
        <v>242</v>
      </c>
      <c r="T24" s="66" t="s">
        <v>241</v>
      </c>
      <c r="U24" s="66" t="s">
        <v>318</v>
      </c>
      <c r="V24" s="66" t="s">
        <v>243</v>
      </c>
      <c r="W24" s="74" t="s">
        <v>236</v>
      </c>
      <c r="X24" s="74" t="s">
        <v>248</v>
      </c>
      <c r="Y24" s="74" t="s">
        <v>249</v>
      </c>
      <c r="Z24" s="76" t="s">
        <v>247</v>
      </c>
    </row>
    <row r="25" spans="1:28" ht="16.5" customHeight="1">
      <c r="A25" s="66">
        <v>1</v>
      </c>
      <c r="B25" s="67">
        <v>2</v>
      </c>
      <c r="C25" s="66">
        <v>3</v>
      </c>
      <c r="D25" s="67">
        <v>4</v>
      </c>
      <c r="E25" s="66">
        <v>5</v>
      </c>
      <c r="F25" s="67">
        <v>6</v>
      </c>
      <c r="G25" s="66">
        <v>7</v>
      </c>
      <c r="H25" s="67">
        <v>8</v>
      </c>
      <c r="I25" s="66">
        <v>9</v>
      </c>
      <c r="J25" s="67">
        <v>10</v>
      </c>
      <c r="K25" s="66">
        <v>11</v>
      </c>
      <c r="L25" s="67">
        <v>12</v>
      </c>
      <c r="M25" s="66">
        <v>13</v>
      </c>
      <c r="N25" s="67">
        <v>14</v>
      </c>
      <c r="O25" s="66">
        <v>15</v>
      </c>
      <c r="P25" s="67">
        <v>16</v>
      </c>
      <c r="Q25" s="66">
        <v>17</v>
      </c>
      <c r="R25" s="67">
        <v>18</v>
      </c>
      <c r="S25" s="66">
        <v>19</v>
      </c>
      <c r="T25" s="67">
        <v>20</v>
      </c>
      <c r="U25" s="66">
        <v>21</v>
      </c>
      <c r="V25" s="67">
        <v>22</v>
      </c>
      <c r="W25" s="66">
        <v>23</v>
      </c>
      <c r="X25" s="67">
        <v>24</v>
      </c>
      <c r="Y25" s="66">
        <v>25</v>
      </c>
      <c r="Z25" s="67">
        <v>26</v>
      </c>
    </row>
    <row r="26" spans="1:28" ht="45.75" customHeight="1">
      <c r="A26" s="157" t="s">
        <v>521</v>
      </c>
      <c r="B26" s="157" t="s">
        <v>521</v>
      </c>
      <c r="C26" s="157" t="s">
        <v>521</v>
      </c>
      <c r="D26" s="157" t="s">
        <v>521</v>
      </c>
      <c r="E26" s="157" t="s">
        <v>521</v>
      </c>
      <c r="F26" s="157" t="s">
        <v>521</v>
      </c>
      <c r="G26" s="157" t="s">
        <v>521</v>
      </c>
      <c r="H26" s="157" t="s">
        <v>521</v>
      </c>
      <c r="I26" s="157" t="s">
        <v>521</v>
      </c>
      <c r="J26" s="157" t="s">
        <v>521</v>
      </c>
      <c r="K26" s="157" t="s">
        <v>521</v>
      </c>
      <c r="L26" s="157" t="s">
        <v>521</v>
      </c>
      <c r="M26" s="157" t="s">
        <v>521</v>
      </c>
      <c r="N26" s="157" t="s">
        <v>521</v>
      </c>
      <c r="O26" s="157" t="s">
        <v>521</v>
      </c>
      <c r="P26" s="157" t="s">
        <v>521</v>
      </c>
      <c r="Q26" s="157" t="s">
        <v>521</v>
      </c>
      <c r="R26" s="157" t="s">
        <v>521</v>
      </c>
      <c r="S26" s="157" t="s">
        <v>521</v>
      </c>
      <c r="T26" s="157" t="s">
        <v>521</v>
      </c>
      <c r="U26" s="157" t="s">
        <v>521</v>
      </c>
      <c r="V26" s="157" t="s">
        <v>521</v>
      </c>
      <c r="W26" s="157" t="s">
        <v>521</v>
      </c>
      <c r="X26" s="157" t="s">
        <v>521</v>
      </c>
      <c r="Y26" s="157" t="s">
        <v>521</v>
      </c>
      <c r="Z26" s="157" t="s">
        <v>521</v>
      </c>
    </row>
    <row r="27" spans="1:28" hidden="1">
      <c r="A27" s="62"/>
      <c r="B27" s="62"/>
      <c r="C27" s="62"/>
      <c r="D27" s="62"/>
      <c r="E27" s="62"/>
      <c r="F27" s="64"/>
      <c r="G27" s="64"/>
      <c r="H27" s="62"/>
      <c r="I27" s="64"/>
      <c r="J27" s="64"/>
      <c r="K27" s="64"/>
      <c r="L27" s="62"/>
      <c r="M27" s="64"/>
      <c r="N27" s="62"/>
      <c r="O27" s="62"/>
      <c r="P27" s="62"/>
      <c r="Q27" s="62"/>
      <c r="R27" s="62"/>
      <c r="S27" s="62"/>
      <c r="T27" s="62"/>
      <c r="U27" s="62"/>
      <c r="V27" s="62"/>
      <c r="W27" s="62"/>
      <c r="X27" s="62"/>
      <c r="Y27" s="62"/>
      <c r="Z27" s="62"/>
    </row>
    <row r="28" spans="1:28" hidden="1">
      <c r="A28" s="62"/>
      <c r="B28" s="62"/>
      <c r="C28" s="62"/>
      <c r="D28" s="62"/>
      <c r="E28" s="62"/>
      <c r="F28" s="64"/>
      <c r="G28" s="64"/>
      <c r="H28" s="62"/>
      <c r="I28" s="64"/>
      <c r="J28" s="64"/>
      <c r="K28" s="64"/>
      <c r="L28" s="65"/>
      <c r="M28" s="64"/>
      <c r="N28" s="64"/>
      <c r="O28" s="64"/>
      <c r="P28" s="64"/>
      <c r="Q28" s="64"/>
      <c r="R28" s="64"/>
      <c r="S28" s="64"/>
      <c r="T28" s="64"/>
      <c r="U28" s="64"/>
      <c r="V28" s="64"/>
      <c r="W28" s="64"/>
      <c r="X28" s="64"/>
      <c r="Y28" s="64"/>
      <c r="Z28" s="64"/>
    </row>
    <row r="29" spans="1:28" hidden="1">
      <c r="A29" s="62"/>
      <c r="B29" s="62"/>
      <c r="C29" s="62"/>
      <c r="D29" s="62"/>
      <c r="E29" s="62"/>
      <c r="F29" s="64"/>
      <c r="G29" s="64"/>
      <c r="H29" s="62"/>
      <c r="I29" s="64"/>
      <c r="J29" s="64"/>
      <c r="K29" s="64"/>
      <c r="L29" s="65"/>
      <c r="M29" s="62"/>
      <c r="N29" s="62"/>
      <c r="O29" s="62"/>
      <c r="P29" s="62"/>
      <c r="Q29" s="62"/>
      <c r="R29" s="62"/>
      <c r="S29" s="62"/>
      <c r="T29" s="62"/>
      <c r="U29" s="62"/>
      <c r="V29" s="62"/>
      <c r="W29" s="62"/>
      <c r="X29" s="62"/>
      <c r="Y29" s="62"/>
      <c r="Z29" s="62"/>
    </row>
    <row r="30" spans="1:28" hidden="1">
      <c r="A30" s="62"/>
      <c r="B30" s="62"/>
      <c r="C30" s="62"/>
      <c r="D30" s="62"/>
      <c r="E30" s="62"/>
      <c r="F30" s="64"/>
      <c r="G30" s="64"/>
      <c r="H30" s="62"/>
      <c r="I30" s="64"/>
      <c r="J30" s="64"/>
      <c r="K30" s="64"/>
      <c r="L30" s="65"/>
      <c r="M30" s="62"/>
      <c r="N30" s="62"/>
      <c r="O30" s="62"/>
      <c r="P30" s="62"/>
      <c r="Q30" s="62"/>
      <c r="R30" s="62"/>
      <c r="S30" s="62"/>
      <c r="T30" s="62"/>
      <c r="U30" s="62"/>
      <c r="V30" s="62"/>
      <c r="W30" s="62"/>
      <c r="X30" s="62"/>
      <c r="Y30" s="62"/>
      <c r="Z30" s="62"/>
    </row>
    <row r="31" spans="1:28" hidden="1">
      <c r="A31" s="62"/>
      <c r="B31" s="62"/>
      <c r="C31" s="62"/>
      <c r="D31" s="62"/>
      <c r="E31" s="62"/>
      <c r="F31" s="62"/>
      <c r="G31" s="62"/>
      <c r="H31" s="62"/>
      <c r="I31" s="62"/>
      <c r="J31" s="62"/>
      <c r="K31" s="62"/>
      <c r="L31" s="65"/>
      <c r="M31" s="62"/>
      <c r="N31" s="62"/>
      <c r="O31" s="62"/>
      <c r="P31" s="62"/>
      <c r="Q31" s="62"/>
      <c r="R31" s="62"/>
      <c r="S31" s="62"/>
      <c r="T31" s="62"/>
      <c r="U31" s="62"/>
      <c r="V31" s="62"/>
      <c r="W31" s="62"/>
      <c r="X31" s="62"/>
      <c r="Y31" s="62"/>
      <c r="Z31" s="62"/>
    </row>
    <row r="32" spans="1:28" hidden="1">
      <c r="A32" s="63"/>
      <c r="B32" s="63"/>
      <c r="C32" s="64"/>
      <c r="D32" s="64"/>
      <c r="E32" s="64"/>
      <c r="F32" s="64"/>
      <c r="G32" s="64"/>
      <c r="H32" s="64"/>
      <c r="I32" s="64"/>
      <c r="J32" s="64"/>
      <c r="K32" s="62"/>
      <c r="L32" s="62"/>
      <c r="M32" s="62"/>
      <c r="N32" s="62"/>
      <c r="O32" s="62"/>
      <c r="P32" s="62"/>
      <c r="Q32" s="62"/>
      <c r="R32" s="62"/>
      <c r="S32" s="62"/>
      <c r="T32" s="62"/>
      <c r="U32" s="62"/>
      <c r="V32" s="62"/>
      <c r="W32" s="62"/>
      <c r="X32" s="62"/>
      <c r="Y32" s="62"/>
      <c r="Z32" s="62"/>
    </row>
    <row r="33" spans="1:26" hidden="1">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22"/>
  <sheetViews>
    <sheetView zoomScale="85" zoomScaleNormal="85" workbookViewId="0">
      <selection activeCell="K26" sqref="K2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7" s="7" customFormat="1" ht="18.75" customHeight="1">
      <c r="A1" s="13"/>
      <c r="B1" s="13"/>
    </row>
    <row r="2" spans="1:27" s="7" customFormat="1" ht="18.75" customHeight="1">
      <c r="A2" s="13"/>
      <c r="B2" s="13"/>
    </row>
    <row r="3" spans="1:27" s="7" customFormat="1" ht="15.75">
      <c r="A3" s="12"/>
      <c r="B3" s="12"/>
    </row>
    <row r="4" spans="1:27" s="7" customFormat="1" ht="18.75">
      <c r="A4" s="12"/>
      <c r="B4" s="12"/>
      <c r="L4" s="11"/>
    </row>
    <row r="5" spans="1:27" s="7" customFormat="1" ht="15.75">
      <c r="A5" s="176" t="s">
        <v>523</v>
      </c>
      <c r="B5" s="176"/>
      <c r="C5" s="176"/>
      <c r="D5" s="176"/>
      <c r="E5" s="176"/>
      <c r="F5" s="176"/>
      <c r="G5" s="176"/>
      <c r="H5" s="176"/>
      <c r="I5" s="176"/>
      <c r="J5" s="176"/>
      <c r="K5" s="176"/>
      <c r="L5" s="176"/>
      <c r="M5" s="176"/>
      <c r="N5" s="176"/>
      <c r="O5" s="120"/>
      <c r="P5" s="120"/>
      <c r="Q5" s="120"/>
      <c r="R5" s="120"/>
      <c r="S5" s="120"/>
      <c r="T5" s="120"/>
      <c r="U5" s="120"/>
      <c r="V5" s="120"/>
      <c r="W5" s="120"/>
      <c r="X5" s="120"/>
      <c r="Y5" s="120"/>
      <c r="Z5" s="120"/>
      <c r="AA5" s="120"/>
    </row>
    <row r="6" spans="1:27" s="7" customFormat="1" ht="18.75">
      <c r="A6" s="12"/>
      <c r="B6" s="12"/>
      <c r="L6" s="11"/>
    </row>
    <row r="7" spans="1:27" s="7" customFormat="1" ht="18.75">
      <c r="A7" s="180" t="s">
        <v>8</v>
      </c>
      <c r="B7" s="180"/>
      <c r="C7" s="180"/>
      <c r="D7" s="180"/>
      <c r="E7" s="180"/>
      <c r="F7" s="180"/>
      <c r="G7" s="180"/>
      <c r="H7" s="180"/>
      <c r="I7" s="180"/>
      <c r="J7" s="180"/>
      <c r="K7" s="180"/>
      <c r="L7" s="180"/>
      <c r="M7" s="180"/>
      <c r="N7" s="180"/>
      <c r="O7" s="9"/>
      <c r="P7" s="9"/>
      <c r="Q7" s="9"/>
      <c r="R7" s="9"/>
      <c r="S7" s="9"/>
      <c r="T7" s="9"/>
      <c r="U7" s="9"/>
      <c r="V7" s="9"/>
      <c r="W7" s="9"/>
      <c r="X7" s="9"/>
      <c r="Y7" s="9"/>
    </row>
    <row r="8" spans="1:27" s="7" customFormat="1" ht="18.75">
      <c r="A8" s="180"/>
      <c r="B8" s="180"/>
      <c r="C8" s="180"/>
      <c r="D8" s="180"/>
      <c r="E8" s="180"/>
      <c r="F8" s="180"/>
      <c r="G8" s="180"/>
      <c r="H8" s="180"/>
      <c r="I8" s="180"/>
      <c r="J8" s="180"/>
      <c r="K8" s="180"/>
      <c r="L8" s="180"/>
      <c r="M8" s="180"/>
      <c r="N8" s="180"/>
      <c r="O8" s="9"/>
      <c r="P8" s="9"/>
      <c r="Q8" s="9"/>
      <c r="R8" s="9"/>
      <c r="S8" s="9"/>
      <c r="T8" s="9"/>
      <c r="U8" s="9"/>
      <c r="V8" s="9"/>
      <c r="W8" s="9"/>
      <c r="X8" s="9"/>
      <c r="Y8" s="9"/>
    </row>
    <row r="9" spans="1:27" s="7" customFormat="1" ht="18.75">
      <c r="A9" s="181" t="s">
        <v>508</v>
      </c>
      <c r="B9" s="181"/>
      <c r="C9" s="181"/>
      <c r="D9" s="181"/>
      <c r="E9" s="181"/>
      <c r="F9" s="181"/>
      <c r="G9" s="181"/>
      <c r="H9" s="181"/>
      <c r="I9" s="181"/>
      <c r="J9" s="181"/>
      <c r="K9" s="181"/>
      <c r="L9" s="181"/>
      <c r="M9" s="181"/>
      <c r="N9" s="181"/>
      <c r="O9" s="9"/>
      <c r="P9" s="9"/>
      <c r="Q9" s="9"/>
      <c r="R9" s="9"/>
      <c r="S9" s="9"/>
      <c r="T9" s="9"/>
      <c r="U9" s="9"/>
      <c r="V9" s="9"/>
      <c r="W9" s="9"/>
      <c r="X9" s="9"/>
      <c r="Y9" s="9"/>
    </row>
    <row r="10" spans="1:27" s="7" customFormat="1" ht="18.75">
      <c r="A10" s="177" t="s">
        <v>7</v>
      </c>
      <c r="B10" s="177"/>
      <c r="C10" s="177"/>
      <c r="D10" s="177"/>
      <c r="E10" s="177"/>
      <c r="F10" s="177"/>
      <c r="G10" s="177"/>
      <c r="H10" s="177"/>
      <c r="I10" s="177"/>
      <c r="J10" s="177"/>
      <c r="K10" s="177"/>
      <c r="L10" s="177"/>
      <c r="M10" s="177"/>
      <c r="N10" s="177"/>
      <c r="O10" s="9"/>
      <c r="P10" s="9"/>
      <c r="Q10" s="9"/>
      <c r="R10" s="9"/>
      <c r="S10" s="9"/>
      <c r="T10" s="9"/>
      <c r="U10" s="9"/>
      <c r="V10" s="9"/>
      <c r="W10" s="9"/>
      <c r="X10" s="9"/>
      <c r="Y10" s="9"/>
    </row>
    <row r="11" spans="1:27" s="7" customFormat="1" ht="18.75">
      <c r="A11" s="180"/>
      <c r="B11" s="180"/>
      <c r="C11" s="180"/>
      <c r="D11" s="180"/>
      <c r="E11" s="180"/>
      <c r="F11" s="180"/>
      <c r="G11" s="180"/>
      <c r="H11" s="180"/>
      <c r="I11" s="180"/>
      <c r="J11" s="180"/>
      <c r="K11" s="180"/>
      <c r="L11" s="180"/>
      <c r="M11" s="180"/>
      <c r="N11" s="180"/>
      <c r="O11" s="9"/>
      <c r="P11" s="9"/>
      <c r="Q11" s="9"/>
      <c r="R11" s="9"/>
      <c r="S11" s="9"/>
      <c r="T11" s="9"/>
      <c r="U11" s="9"/>
      <c r="V11" s="9"/>
      <c r="W11" s="9"/>
      <c r="X11" s="9"/>
      <c r="Y11" s="9"/>
    </row>
    <row r="12" spans="1:27" s="7" customFormat="1" ht="18.75">
      <c r="A12" s="182" t="s">
        <v>512</v>
      </c>
      <c r="B12" s="182"/>
      <c r="C12" s="182"/>
      <c r="D12" s="182"/>
      <c r="E12" s="182"/>
      <c r="F12" s="182"/>
      <c r="G12" s="182"/>
      <c r="H12" s="182"/>
      <c r="I12" s="182"/>
      <c r="J12" s="182"/>
      <c r="K12" s="182"/>
      <c r="L12" s="182"/>
      <c r="M12" s="182"/>
      <c r="N12" s="182"/>
      <c r="O12" s="9"/>
      <c r="P12" s="9"/>
      <c r="Q12" s="9"/>
      <c r="R12" s="9"/>
      <c r="S12" s="9"/>
      <c r="T12" s="9"/>
      <c r="U12" s="9"/>
      <c r="V12" s="9"/>
      <c r="W12" s="9"/>
      <c r="X12" s="9"/>
      <c r="Y12" s="9"/>
    </row>
    <row r="13" spans="1:27" s="7" customFormat="1" ht="18.75">
      <c r="A13" s="177" t="s">
        <v>6</v>
      </c>
      <c r="B13" s="177"/>
      <c r="C13" s="177"/>
      <c r="D13" s="177"/>
      <c r="E13" s="177"/>
      <c r="F13" s="177"/>
      <c r="G13" s="177"/>
      <c r="H13" s="177"/>
      <c r="I13" s="177"/>
      <c r="J13" s="177"/>
      <c r="K13" s="177"/>
      <c r="L13" s="177"/>
      <c r="M13" s="177"/>
      <c r="N13" s="177"/>
      <c r="O13" s="9"/>
      <c r="P13" s="9"/>
      <c r="Q13" s="9"/>
      <c r="R13" s="9"/>
      <c r="S13" s="9"/>
      <c r="T13" s="9"/>
      <c r="U13" s="9"/>
      <c r="V13" s="9"/>
      <c r="W13" s="9"/>
      <c r="X13" s="9"/>
      <c r="Y13" s="9"/>
    </row>
    <row r="14" spans="1:27" s="7" customFormat="1" ht="15.75" customHeight="1">
      <c r="A14" s="187"/>
      <c r="B14" s="187"/>
      <c r="C14" s="187"/>
      <c r="D14" s="187"/>
      <c r="E14" s="187"/>
      <c r="F14" s="187"/>
      <c r="G14" s="187"/>
      <c r="H14" s="187"/>
      <c r="I14" s="187"/>
      <c r="J14" s="187"/>
      <c r="K14" s="187"/>
      <c r="L14" s="187"/>
      <c r="M14" s="187"/>
      <c r="N14" s="187"/>
      <c r="O14" s="3"/>
      <c r="P14" s="3"/>
      <c r="Q14" s="3"/>
      <c r="R14" s="3"/>
      <c r="S14" s="3"/>
      <c r="T14" s="3"/>
      <c r="U14" s="3"/>
      <c r="V14" s="3"/>
      <c r="W14" s="3"/>
      <c r="X14" s="3"/>
      <c r="Y14" s="3"/>
    </row>
    <row r="15" spans="1:27" s="2" customFormat="1" ht="15.75">
      <c r="A15" s="181" t="s">
        <v>500</v>
      </c>
      <c r="B15" s="181"/>
      <c r="C15" s="181"/>
      <c r="D15" s="181"/>
      <c r="E15" s="181"/>
      <c r="F15" s="181"/>
      <c r="G15" s="181"/>
      <c r="H15" s="181"/>
      <c r="I15" s="181"/>
      <c r="J15" s="181"/>
      <c r="K15" s="181"/>
      <c r="L15" s="181"/>
      <c r="M15" s="181"/>
      <c r="N15" s="181"/>
      <c r="O15" s="6"/>
      <c r="P15" s="6"/>
      <c r="Q15" s="6"/>
      <c r="R15" s="6"/>
      <c r="S15" s="6"/>
      <c r="T15" s="6"/>
      <c r="U15" s="6"/>
      <c r="V15" s="6"/>
      <c r="W15" s="6"/>
      <c r="X15" s="6"/>
      <c r="Y15" s="6"/>
    </row>
    <row r="16" spans="1:27" s="2" customFormat="1" ht="15" customHeight="1">
      <c r="A16" s="177" t="s">
        <v>5</v>
      </c>
      <c r="B16" s="177"/>
      <c r="C16" s="177"/>
      <c r="D16" s="177"/>
      <c r="E16" s="177"/>
      <c r="F16" s="177"/>
      <c r="G16" s="177"/>
      <c r="H16" s="177"/>
      <c r="I16" s="177"/>
      <c r="J16" s="177"/>
      <c r="K16" s="177"/>
      <c r="L16" s="177"/>
      <c r="M16" s="177"/>
      <c r="N16" s="177"/>
      <c r="O16" s="4"/>
      <c r="P16" s="4"/>
      <c r="Q16" s="4"/>
      <c r="R16" s="4"/>
      <c r="S16" s="4"/>
      <c r="T16" s="4"/>
      <c r="U16" s="4"/>
      <c r="V16" s="4"/>
      <c r="W16" s="4"/>
      <c r="X16" s="4"/>
      <c r="Y16" s="4"/>
    </row>
    <row r="17" spans="1:25" s="2" customFormat="1" ht="15" customHeight="1">
      <c r="A17" s="187"/>
      <c r="B17" s="187"/>
      <c r="C17" s="187"/>
      <c r="D17" s="187"/>
      <c r="E17" s="187"/>
      <c r="F17" s="187"/>
      <c r="G17" s="187"/>
      <c r="H17" s="187"/>
      <c r="I17" s="187"/>
      <c r="J17" s="187"/>
      <c r="K17" s="187"/>
      <c r="L17" s="187"/>
      <c r="M17" s="187"/>
      <c r="N17" s="187"/>
      <c r="O17" s="3"/>
      <c r="P17" s="3"/>
      <c r="Q17" s="3"/>
      <c r="R17" s="3"/>
      <c r="S17" s="3"/>
      <c r="T17" s="3"/>
      <c r="U17" s="3"/>
      <c r="V17" s="3"/>
    </row>
    <row r="18" spans="1:25" s="2" customFormat="1" ht="91.5" customHeight="1">
      <c r="A18" s="213" t="s">
        <v>447</v>
      </c>
      <c r="B18" s="213"/>
      <c r="C18" s="213"/>
      <c r="D18" s="213"/>
      <c r="E18" s="213"/>
      <c r="F18" s="213"/>
      <c r="G18" s="213"/>
      <c r="H18" s="213"/>
      <c r="I18" s="213"/>
      <c r="J18" s="213"/>
      <c r="K18" s="213"/>
      <c r="L18" s="213"/>
      <c r="M18" s="213"/>
      <c r="N18" s="213"/>
      <c r="O18" s="5"/>
      <c r="P18" s="5"/>
      <c r="Q18" s="5"/>
      <c r="R18" s="5"/>
      <c r="S18" s="5"/>
      <c r="T18" s="5"/>
      <c r="U18" s="5"/>
      <c r="V18" s="5"/>
      <c r="W18" s="5"/>
      <c r="X18" s="5"/>
      <c r="Y18" s="5"/>
    </row>
    <row r="19" spans="1:25" s="2" customFormat="1" ht="78" customHeight="1">
      <c r="A19" s="183" t="s">
        <v>4</v>
      </c>
      <c r="B19" s="183" t="s">
        <v>83</v>
      </c>
      <c r="C19" s="183" t="s">
        <v>82</v>
      </c>
      <c r="D19" s="183" t="s">
        <v>74</v>
      </c>
      <c r="E19" s="210" t="s">
        <v>81</v>
      </c>
      <c r="F19" s="211"/>
      <c r="G19" s="211"/>
      <c r="H19" s="211"/>
      <c r="I19" s="212"/>
      <c r="J19" s="183" t="s">
        <v>80</v>
      </c>
      <c r="K19" s="183"/>
      <c r="L19" s="183"/>
      <c r="M19" s="183"/>
      <c r="N19" s="183"/>
      <c r="O19" s="3"/>
      <c r="P19" s="3"/>
      <c r="Q19" s="3"/>
      <c r="R19" s="3"/>
      <c r="S19" s="3"/>
      <c r="T19" s="3"/>
      <c r="U19" s="3"/>
      <c r="V19" s="3"/>
    </row>
    <row r="20" spans="1:25" s="2" customFormat="1" ht="51" customHeight="1">
      <c r="A20" s="183"/>
      <c r="B20" s="183"/>
      <c r="C20" s="183"/>
      <c r="D20" s="183"/>
      <c r="E20" s="28" t="s">
        <v>79</v>
      </c>
      <c r="F20" s="28" t="s">
        <v>78</v>
      </c>
      <c r="G20" s="28" t="s">
        <v>77</v>
      </c>
      <c r="H20" s="28" t="s">
        <v>76</v>
      </c>
      <c r="I20" s="28" t="s">
        <v>75</v>
      </c>
      <c r="J20" s="28">
        <v>2025</v>
      </c>
      <c r="K20" s="28">
        <v>2026</v>
      </c>
      <c r="L20" s="132">
        <v>2027</v>
      </c>
      <c r="M20" s="132">
        <v>2028</v>
      </c>
      <c r="N20" s="132">
        <v>2029</v>
      </c>
      <c r="O20" s="3"/>
      <c r="P20" s="3"/>
      <c r="Q20" s="3"/>
      <c r="R20" s="3"/>
      <c r="S20" s="3"/>
      <c r="T20" s="3"/>
      <c r="U20" s="3"/>
      <c r="V20" s="3"/>
    </row>
    <row r="21" spans="1:25" s="2" customFormat="1" ht="16.5" customHeight="1">
      <c r="A21" s="23">
        <v>1</v>
      </c>
      <c r="B21" s="24">
        <v>2</v>
      </c>
      <c r="C21" s="23">
        <v>3</v>
      </c>
      <c r="D21" s="24">
        <v>4</v>
      </c>
      <c r="E21" s="23">
        <v>5</v>
      </c>
      <c r="F21" s="24">
        <v>6</v>
      </c>
      <c r="G21" s="23">
        <v>7</v>
      </c>
      <c r="H21" s="24">
        <v>8</v>
      </c>
      <c r="I21" s="23">
        <v>9</v>
      </c>
      <c r="J21" s="24">
        <v>10</v>
      </c>
      <c r="K21" s="23">
        <v>11</v>
      </c>
      <c r="L21" s="24">
        <v>12</v>
      </c>
      <c r="M21" s="23">
        <v>13</v>
      </c>
      <c r="N21" s="24">
        <v>14</v>
      </c>
      <c r="O21" s="3"/>
      <c r="P21" s="3"/>
      <c r="Q21" s="3"/>
      <c r="R21" s="3"/>
      <c r="S21" s="3"/>
      <c r="T21" s="3"/>
      <c r="U21" s="3"/>
      <c r="V21" s="3"/>
    </row>
    <row r="22" spans="1:25" s="2" customFormat="1" ht="33" customHeight="1">
      <c r="A22" s="148" t="s">
        <v>63</v>
      </c>
      <c r="B22" s="148" t="s">
        <v>524</v>
      </c>
      <c r="C22" s="148" t="s">
        <v>521</v>
      </c>
      <c r="D22" s="148" t="s">
        <v>521</v>
      </c>
      <c r="E22" s="148" t="s">
        <v>521</v>
      </c>
      <c r="F22" s="148" t="s">
        <v>521</v>
      </c>
      <c r="G22" s="148" t="s">
        <v>521</v>
      </c>
      <c r="H22" s="148" t="s">
        <v>521</v>
      </c>
      <c r="I22" s="148" t="s">
        <v>521</v>
      </c>
      <c r="J22" s="148" t="s">
        <v>521</v>
      </c>
      <c r="K22" s="148" t="s">
        <v>521</v>
      </c>
      <c r="L22" s="148" t="s">
        <v>521</v>
      </c>
      <c r="M22" s="148" t="s">
        <v>521</v>
      </c>
      <c r="N22" s="148" t="s">
        <v>521</v>
      </c>
      <c r="O22" s="3"/>
      <c r="P22" s="3"/>
      <c r="Q22" s="3"/>
      <c r="R22" s="3"/>
      <c r="S22" s="3"/>
      <c r="T22" s="3"/>
    </row>
  </sheetData>
  <mergeCells count="19">
    <mergeCell ref="A18:N18"/>
    <mergeCell ref="A12:N12"/>
    <mergeCell ref="A13:N13"/>
    <mergeCell ref="A5:N5"/>
    <mergeCell ref="B19:B20"/>
    <mergeCell ref="E19:I19"/>
    <mergeCell ref="A19:A20"/>
    <mergeCell ref="C19:C20"/>
    <mergeCell ref="D19:D20"/>
    <mergeCell ref="J19:N19"/>
    <mergeCell ref="A7:N7"/>
    <mergeCell ref="A8:N8"/>
    <mergeCell ref="A9:N9"/>
    <mergeCell ref="A10:N10"/>
    <mergeCell ref="A11:N11"/>
    <mergeCell ref="A14:N14"/>
    <mergeCell ref="A15:N15"/>
    <mergeCell ref="A16:N16"/>
    <mergeCell ref="A17:N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topLeftCell="A10" zoomScaleNormal="100" zoomScaleSheetLayoutView="90" workbookViewId="0">
      <selection activeCell="A6" sqref="A6"/>
    </sheetView>
  </sheetViews>
  <sheetFormatPr defaultRowHeight="15"/>
  <cols>
    <col min="1" max="3" width="9.140625" style="77"/>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16384" width="9.140625" style="77"/>
  </cols>
  <sheetData>
    <row r="1" spans="1:44" s="7" customFormat="1" ht="18.75" customHeight="1">
      <c r="A1" s="13"/>
      <c r="K1" s="25" t="s">
        <v>67</v>
      </c>
      <c r="AR1" s="25" t="s">
        <v>67</v>
      </c>
    </row>
    <row r="2" spans="1:44" s="7" customFormat="1" ht="18.75" customHeight="1">
      <c r="A2" s="13"/>
      <c r="K2" s="11" t="s">
        <v>9</v>
      </c>
      <c r="AR2" s="11" t="s">
        <v>9</v>
      </c>
    </row>
    <row r="3" spans="1:44" s="7" customFormat="1" ht="18.75">
      <c r="A3" s="12"/>
      <c r="K3" s="11" t="s">
        <v>66</v>
      </c>
      <c r="AR3" s="11" t="s">
        <v>519</v>
      </c>
    </row>
    <row r="4" spans="1:44" s="7" customFormat="1" ht="18.75">
      <c r="A4" s="12"/>
      <c r="K4" s="11"/>
    </row>
    <row r="5" spans="1:44" s="7" customFormat="1" ht="18.75" customHeight="1">
      <c r="A5" s="176" t="s">
        <v>523</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s="7" customFormat="1" ht="18.75">
      <c r="A6" s="12"/>
      <c r="K6" s="11"/>
    </row>
    <row r="7" spans="1:44" s="7" customFormat="1" ht="18.75">
      <c r="A7" s="180" t="s">
        <v>8</v>
      </c>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row>
    <row r="8" spans="1:44" s="7" customFormat="1" ht="18.7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c r="A9" s="181" t="s">
        <v>508</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row>
    <row r="10" spans="1:44" s="7" customFormat="1" ht="18.75" customHeight="1">
      <c r="A10" s="262" t="s">
        <v>7</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7" customFormat="1" ht="18.7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c r="A12" s="182" t="s">
        <v>512</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row>
    <row r="13" spans="1:44" s="7" customFormat="1" ht="18.75" customHeight="1">
      <c r="A13" s="177" t="s">
        <v>6</v>
      </c>
      <c r="B13" s="177"/>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row>
    <row r="14" spans="1:44" s="7" customFormat="1" ht="15.75" customHeight="1">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5.75">
      <c r="A15" s="181" t="s">
        <v>500</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row>
    <row r="16" spans="1:44" s="2" customFormat="1" ht="15" customHeight="1">
      <c r="A16" s="262" t="s">
        <v>5</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179" t="s">
        <v>448</v>
      </c>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row>
    <row r="19" spans="1:45" ht="18.75">
      <c r="AO19" s="95"/>
      <c r="AP19" s="95"/>
      <c r="AQ19" s="95"/>
      <c r="AR19" s="25"/>
    </row>
    <row r="20" spans="1:45" ht="18.75">
      <c r="AO20" s="95"/>
      <c r="AP20" s="95"/>
      <c r="AQ20" s="95"/>
      <c r="AR20" s="11"/>
    </row>
    <row r="21" spans="1:45" ht="20.25" customHeight="1">
      <c r="AO21" s="95"/>
      <c r="AP21" s="95"/>
      <c r="AQ21" s="95"/>
      <c r="AR21" s="11"/>
    </row>
    <row r="22" spans="1:45" s="2" customFormat="1" ht="15" customHeight="1">
      <c r="A22" s="177"/>
      <c r="B22" s="177"/>
      <c r="C22" s="177"/>
      <c r="D22" s="177"/>
      <c r="E22" s="177"/>
      <c r="F22" s="177"/>
      <c r="G22" s="177"/>
      <c r="H22" s="177"/>
      <c r="I22" s="177"/>
      <c r="J22" s="177"/>
      <c r="K22" s="177"/>
      <c r="L22" s="177"/>
      <c r="M22" s="177"/>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7"/>
      <c r="AN22" s="177"/>
      <c r="AO22" s="177"/>
      <c r="AP22" s="177"/>
      <c r="AQ22" s="177"/>
      <c r="AR22" s="177"/>
    </row>
    <row r="23" spans="1:45" ht="15.7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c r="A24" s="264" t="s">
        <v>315</v>
      </c>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t="s">
        <v>1</v>
      </c>
      <c r="AL24" s="264"/>
      <c r="AM24" s="78"/>
      <c r="AN24" s="78"/>
      <c r="AS24" s="84"/>
    </row>
    <row r="25" spans="1:45" ht="12.75" customHeight="1">
      <c r="A25" s="244" t="s">
        <v>314</v>
      </c>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31" t="s">
        <v>328</v>
      </c>
      <c r="AL25" s="231"/>
      <c r="AM25" s="79"/>
      <c r="AN25" s="265" t="s">
        <v>313</v>
      </c>
      <c r="AO25" s="265"/>
      <c r="AP25" s="265"/>
      <c r="AQ25" s="263"/>
      <c r="AR25" s="263"/>
      <c r="AS25" s="84"/>
    </row>
    <row r="26" spans="1:45" ht="17.25" customHeight="1">
      <c r="A26" s="219" t="s">
        <v>312</v>
      </c>
      <c r="B26" s="220"/>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c r="AA26" s="220"/>
      <c r="AB26" s="220"/>
      <c r="AC26" s="220"/>
      <c r="AD26" s="220"/>
      <c r="AE26" s="220"/>
      <c r="AF26" s="220"/>
      <c r="AG26" s="220"/>
      <c r="AH26" s="220"/>
      <c r="AI26" s="220"/>
      <c r="AJ26" s="220"/>
      <c r="AK26" s="218" t="s">
        <v>328</v>
      </c>
      <c r="AL26" s="218"/>
      <c r="AM26" s="79"/>
      <c r="AN26" s="247" t="s">
        <v>311</v>
      </c>
      <c r="AO26" s="254"/>
      <c r="AP26" s="255"/>
      <c r="AQ26" s="247" t="s">
        <v>328</v>
      </c>
      <c r="AR26" s="248"/>
      <c r="AS26" s="84"/>
    </row>
    <row r="27" spans="1:45" ht="17.25" customHeight="1">
      <c r="A27" s="219" t="s">
        <v>310</v>
      </c>
      <c r="B27" s="220"/>
      <c r="C27" s="220"/>
      <c r="D27" s="220"/>
      <c r="E27" s="220"/>
      <c r="F27" s="220"/>
      <c r="G27" s="220"/>
      <c r="H27" s="220"/>
      <c r="I27" s="220"/>
      <c r="J27" s="220"/>
      <c r="K27" s="220"/>
      <c r="L27" s="220"/>
      <c r="M27" s="220"/>
      <c r="N27" s="220"/>
      <c r="O27" s="220"/>
      <c r="P27" s="220"/>
      <c r="Q27" s="220"/>
      <c r="R27" s="220"/>
      <c r="S27" s="220"/>
      <c r="T27" s="220"/>
      <c r="U27" s="220"/>
      <c r="V27" s="220"/>
      <c r="W27" s="220"/>
      <c r="X27" s="220"/>
      <c r="Y27" s="220"/>
      <c r="Z27" s="220"/>
      <c r="AA27" s="220"/>
      <c r="AB27" s="220"/>
      <c r="AC27" s="220"/>
      <c r="AD27" s="220"/>
      <c r="AE27" s="220"/>
      <c r="AF27" s="220"/>
      <c r="AG27" s="220"/>
      <c r="AH27" s="220"/>
      <c r="AI27" s="220"/>
      <c r="AJ27" s="220"/>
      <c r="AK27" s="218" t="s">
        <v>328</v>
      </c>
      <c r="AL27" s="218"/>
      <c r="AM27" s="79"/>
      <c r="AN27" s="247" t="s">
        <v>309</v>
      </c>
      <c r="AO27" s="254"/>
      <c r="AP27" s="255"/>
      <c r="AQ27" s="247" t="s">
        <v>328</v>
      </c>
      <c r="AR27" s="248"/>
      <c r="AS27" s="84"/>
    </row>
    <row r="28" spans="1:45" ht="27.75" customHeight="1" thickBot="1">
      <c r="A28" s="256" t="s">
        <v>308</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8"/>
      <c r="AK28" s="214" t="s">
        <v>328</v>
      </c>
      <c r="AL28" s="214"/>
      <c r="AM28" s="79"/>
      <c r="AN28" s="259" t="s">
        <v>307</v>
      </c>
      <c r="AO28" s="260"/>
      <c r="AP28" s="261"/>
      <c r="AQ28" s="247" t="s">
        <v>328</v>
      </c>
      <c r="AR28" s="248"/>
      <c r="AS28" s="84"/>
    </row>
    <row r="29" spans="1:45" ht="17.25" customHeight="1">
      <c r="A29" s="249" t="s">
        <v>306</v>
      </c>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1"/>
      <c r="AK29" s="231" t="s">
        <v>328</v>
      </c>
      <c r="AL29" s="231"/>
      <c r="AM29" s="79"/>
      <c r="AN29" s="218"/>
      <c r="AO29" s="252"/>
      <c r="AP29" s="252"/>
      <c r="AQ29" s="247" t="s">
        <v>328</v>
      </c>
      <c r="AR29" s="253"/>
      <c r="AS29" s="84"/>
    </row>
    <row r="30" spans="1:45" ht="17.25" customHeight="1">
      <c r="A30" s="219" t="s">
        <v>305</v>
      </c>
      <c r="B30" s="220"/>
      <c r="C30" s="220"/>
      <c r="D30" s="220"/>
      <c r="E30" s="220"/>
      <c r="F30" s="220"/>
      <c r="G30" s="220"/>
      <c r="H30" s="220"/>
      <c r="I30" s="220"/>
      <c r="J30" s="220"/>
      <c r="K30" s="220"/>
      <c r="L30" s="220"/>
      <c r="M30" s="220"/>
      <c r="N30" s="220"/>
      <c r="O30" s="220"/>
      <c r="P30" s="220"/>
      <c r="Q30" s="220"/>
      <c r="R30" s="220"/>
      <c r="S30" s="220"/>
      <c r="T30" s="220"/>
      <c r="U30" s="220"/>
      <c r="V30" s="220"/>
      <c r="W30" s="220"/>
      <c r="X30" s="220"/>
      <c r="Y30" s="220"/>
      <c r="Z30" s="220"/>
      <c r="AA30" s="220"/>
      <c r="AB30" s="220"/>
      <c r="AC30" s="220"/>
      <c r="AD30" s="220"/>
      <c r="AE30" s="220"/>
      <c r="AF30" s="220"/>
      <c r="AG30" s="220"/>
      <c r="AH30" s="220"/>
      <c r="AI30" s="220"/>
      <c r="AJ30" s="220"/>
      <c r="AK30" s="218" t="s">
        <v>328</v>
      </c>
      <c r="AL30" s="218"/>
      <c r="AM30" s="79"/>
      <c r="AS30" s="84"/>
    </row>
    <row r="31" spans="1:45" ht="17.25" customHeight="1">
      <c r="A31" s="219" t="s">
        <v>304</v>
      </c>
      <c r="B31" s="220"/>
      <c r="C31" s="220"/>
      <c r="D31" s="220"/>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c r="AC31" s="220"/>
      <c r="AD31" s="220"/>
      <c r="AE31" s="220"/>
      <c r="AF31" s="220"/>
      <c r="AG31" s="220"/>
      <c r="AH31" s="220"/>
      <c r="AI31" s="220"/>
      <c r="AJ31" s="220"/>
      <c r="AK31" s="218" t="s">
        <v>328</v>
      </c>
      <c r="AL31" s="218"/>
      <c r="AM31" s="79"/>
      <c r="AN31" s="79"/>
      <c r="AO31" s="93"/>
      <c r="AP31" s="93"/>
      <c r="AQ31" s="93"/>
      <c r="AR31" s="93"/>
      <c r="AS31" s="84"/>
    </row>
    <row r="32" spans="1:45" ht="17.25" customHeight="1">
      <c r="A32" s="219" t="s">
        <v>279</v>
      </c>
      <c r="B32" s="220"/>
      <c r="C32" s="220"/>
      <c r="D32" s="220"/>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c r="AC32" s="220"/>
      <c r="AD32" s="220"/>
      <c r="AE32" s="220"/>
      <c r="AF32" s="220"/>
      <c r="AG32" s="220"/>
      <c r="AH32" s="220"/>
      <c r="AI32" s="220"/>
      <c r="AJ32" s="220"/>
      <c r="AK32" s="218" t="s">
        <v>328</v>
      </c>
      <c r="AL32" s="218"/>
      <c r="AM32" s="79"/>
      <c r="AN32" s="79"/>
      <c r="AO32" s="79"/>
      <c r="AP32" s="79"/>
      <c r="AQ32" s="79"/>
      <c r="AR32" s="79"/>
      <c r="AS32" s="84"/>
    </row>
    <row r="33" spans="1:45" ht="17.25" customHeight="1">
      <c r="A33" s="219" t="s">
        <v>303</v>
      </c>
      <c r="B33" s="220"/>
      <c r="C33" s="220"/>
      <c r="D33" s="220"/>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c r="AC33" s="220"/>
      <c r="AD33" s="220"/>
      <c r="AE33" s="220"/>
      <c r="AF33" s="220"/>
      <c r="AG33" s="220"/>
      <c r="AH33" s="220"/>
      <c r="AI33" s="220"/>
      <c r="AJ33" s="220"/>
      <c r="AK33" s="246" t="s">
        <v>328</v>
      </c>
      <c r="AL33" s="246"/>
      <c r="AM33" s="79"/>
      <c r="AN33" s="79"/>
      <c r="AO33" s="79"/>
      <c r="AP33" s="79"/>
      <c r="AQ33" s="79"/>
      <c r="AR33" s="79"/>
      <c r="AS33" s="84"/>
    </row>
    <row r="34" spans="1:45" ht="17.25" customHeight="1">
      <c r="A34" s="219" t="s">
        <v>302</v>
      </c>
      <c r="B34" s="220"/>
      <c r="C34" s="220"/>
      <c r="D34" s="220"/>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c r="AC34" s="220"/>
      <c r="AD34" s="220"/>
      <c r="AE34" s="220"/>
      <c r="AF34" s="220"/>
      <c r="AG34" s="220"/>
      <c r="AH34" s="220"/>
      <c r="AI34" s="220"/>
      <c r="AJ34" s="220"/>
      <c r="AK34" s="218" t="s">
        <v>328</v>
      </c>
      <c r="AL34" s="218"/>
      <c r="AM34" s="79"/>
      <c r="AN34" s="79"/>
      <c r="AO34" s="79"/>
      <c r="AP34" s="79"/>
      <c r="AQ34" s="79"/>
      <c r="AR34" s="79"/>
      <c r="AS34" s="84"/>
    </row>
    <row r="35" spans="1:45" ht="17.25" customHeight="1">
      <c r="A35" s="219"/>
      <c r="B35" s="220"/>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c r="AD35" s="220"/>
      <c r="AE35" s="220"/>
      <c r="AF35" s="220"/>
      <c r="AG35" s="220"/>
      <c r="AH35" s="220"/>
      <c r="AI35" s="220"/>
      <c r="AJ35" s="220"/>
      <c r="AK35" s="218" t="s">
        <v>328</v>
      </c>
      <c r="AL35" s="218"/>
      <c r="AM35" s="79"/>
      <c r="AN35" s="79"/>
      <c r="AO35" s="79"/>
      <c r="AP35" s="79"/>
      <c r="AQ35" s="79"/>
      <c r="AR35" s="79"/>
      <c r="AS35" s="84"/>
    </row>
    <row r="36" spans="1:45" ht="17.25" customHeight="1" thickBot="1">
      <c r="A36" s="232" t="s">
        <v>267</v>
      </c>
      <c r="B36" s="233"/>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14" t="s">
        <v>328</v>
      </c>
      <c r="AL36" s="214"/>
      <c r="AM36" s="79"/>
      <c r="AN36" s="79"/>
      <c r="AO36" s="79"/>
      <c r="AP36" s="79"/>
      <c r="AQ36" s="79"/>
      <c r="AR36" s="79"/>
      <c r="AS36" s="84"/>
    </row>
    <row r="37" spans="1:45" ht="17.25" customHeight="1">
      <c r="A37" s="244"/>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45"/>
      <c r="AK37" s="231" t="s">
        <v>328</v>
      </c>
      <c r="AL37" s="231"/>
      <c r="AM37" s="79"/>
      <c r="AN37" s="79"/>
      <c r="AO37" s="79"/>
      <c r="AP37" s="79"/>
      <c r="AQ37" s="79"/>
      <c r="AR37" s="79"/>
      <c r="AS37" s="84"/>
    </row>
    <row r="38" spans="1:45" ht="17.25" customHeight="1">
      <c r="A38" s="219" t="s">
        <v>301</v>
      </c>
      <c r="B38" s="220"/>
      <c r="C38" s="220"/>
      <c r="D38" s="220"/>
      <c r="E38" s="220"/>
      <c r="F38" s="220"/>
      <c r="G38" s="220"/>
      <c r="H38" s="220"/>
      <c r="I38" s="220"/>
      <c r="J38" s="220"/>
      <c r="K38" s="220"/>
      <c r="L38" s="220"/>
      <c r="M38" s="220"/>
      <c r="N38" s="220"/>
      <c r="O38" s="220"/>
      <c r="P38" s="220"/>
      <c r="Q38" s="220"/>
      <c r="R38" s="220"/>
      <c r="S38" s="220"/>
      <c r="T38" s="220"/>
      <c r="U38" s="220"/>
      <c r="V38" s="220"/>
      <c r="W38" s="220"/>
      <c r="X38" s="220"/>
      <c r="Y38" s="220"/>
      <c r="Z38" s="220"/>
      <c r="AA38" s="220"/>
      <c r="AB38" s="220"/>
      <c r="AC38" s="220"/>
      <c r="AD38" s="220"/>
      <c r="AE38" s="220"/>
      <c r="AF38" s="220"/>
      <c r="AG38" s="220"/>
      <c r="AH38" s="220"/>
      <c r="AI38" s="220"/>
      <c r="AJ38" s="220"/>
      <c r="AK38" s="218" t="s">
        <v>328</v>
      </c>
      <c r="AL38" s="218"/>
      <c r="AM38" s="79"/>
      <c r="AN38" s="79"/>
      <c r="AO38" s="79"/>
      <c r="AP38" s="79"/>
      <c r="AQ38" s="79"/>
      <c r="AR38" s="79"/>
      <c r="AS38" s="84"/>
    </row>
    <row r="39" spans="1:45" ht="17.25" customHeight="1" thickBot="1">
      <c r="A39" s="232" t="s">
        <v>300</v>
      </c>
      <c r="B39" s="233"/>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3"/>
      <c r="AK39" s="214" t="s">
        <v>328</v>
      </c>
      <c r="AL39" s="214"/>
      <c r="AM39" s="79"/>
      <c r="AN39" s="79"/>
      <c r="AO39" s="79"/>
      <c r="AP39" s="79"/>
      <c r="AQ39" s="79"/>
      <c r="AR39" s="79"/>
      <c r="AS39" s="84"/>
    </row>
    <row r="40" spans="1:45" ht="17.25" customHeight="1">
      <c r="A40" s="244" t="s">
        <v>299</v>
      </c>
      <c r="B40" s="245"/>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245"/>
      <c r="AK40" s="231" t="s">
        <v>328</v>
      </c>
      <c r="AL40" s="231"/>
      <c r="AM40" s="79"/>
      <c r="AN40" s="79"/>
      <c r="AO40" s="79"/>
      <c r="AP40" s="79"/>
      <c r="AQ40" s="79"/>
      <c r="AR40" s="79"/>
      <c r="AS40" s="84"/>
    </row>
    <row r="41" spans="1:45" ht="17.25" customHeight="1">
      <c r="A41" s="219" t="s">
        <v>298</v>
      </c>
      <c r="B41" s="220"/>
      <c r="C41" s="220"/>
      <c r="D41" s="220"/>
      <c r="E41" s="220"/>
      <c r="F41" s="220"/>
      <c r="G41" s="220"/>
      <c r="H41" s="220"/>
      <c r="I41" s="220"/>
      <c r="J41" s="220"/>
      <c r="K41" s="220"/>
      <c r="L41" s="220"/>
      <c r="M41" s="220"/>
      <c r="N41" s="220"/>
      <c r="O41" s="220"/>
      <c r="P41" s="220"/>
      <c r="Q41" s="220"/>
      <c r="R41" s="220"/>
      <c r="S41" s="220"/>
      <c r="T41" s="220"/>
      <c r="U41" s="220"/>
      <c r="V41" s="220"/>
      <c r="W41" s="220"/>
      <c r="X41" s="220"/>
      <c r="Y41" s="220"/>
      <c r="Z41" s="220"/>
      <c r="AA41" s="220"/>
      <c r="AB41" s="220"/>
      <c r="AC41" s="220"/>
      <c r="AD41" s="220"/>
      <c r="AE41" s="220"/>
      <c r="AF41" s="220"/>
      <c r="AG41" s="220"/>
      <c r="AH41" s="220"/>
      <c r="AI41" s="220"/>
      <c r="AJ41" s="220"/>
      <c r="AK41" s="218" t="s">
        <v>328</v>
      </c>
      <c r="AL41" s="218"/>
      <c r="AM41" s="79"/>
      <c r="AN41" s="79"/>
      <c r="AO41" s="79"/>
      <c r="AP41" s="79"/>
      <c r="AQ41" s="79"/>
      <c r="AR41" s="79"/>
      <c r="AS41" s="84"/>
    </row>
    <row r="42" spans="1:45" ht="17.25" customHeight="1">
      <c r="A42" s="219" t="s">
        <v>297</v>
      </c>
      <c r="B42" s="220"/>
      <c r="C42" s="220"/>
      <c r="D42" s="220"/>
      <c r="E42" s="220"/>
      <c r="F42" s="220"/>
      <c r="G42" s="220"/>
      <c r="H42" s="220"/>
      <c r="I42" s="220"/>
      <c r="J42" s="220"/>
      <c r="K42" s="220"/>
      <c r="L42" s="220"/>
      <c r="M42" s="220"/>
      <c r="N42" s="220"/>
      <c r="O42" s="220"/>
      <c r="P42" s="220"/>
      <c r="Q42" s="220"/>
      <c r="R42" s="220"/>
      <c r="S42" s="220"/>
      <c r="T42" s="220"/>
      <c r="U42" s="220"/>
      <c r="V42" s="220"/>
      <c r="W42" s="220"/>
      <c r="X42" s="220"/>
      <c r="Y42" s="220"/>
      <c r="Z42" s="220"/>
      <c r="AA42" s="220"/>
      <c r="AB42" s="220"/>
      <c r="AC42" s="220"/>
      <c r="AD42" s="220"/>
      <c r="AE42" s="220"/>
      <c r="AF42" s="220"/>
      <c r="AG42" s="220"/>
      <c r="AH42" s="220"/>
      <c r="AI42" s="220"/>
      <c r="AJ42" s="220"/>
      <c r="AK42" s="218" t="s">
        <v>328</v>
      </c>
      <c r="AL42" s="218"/>
      <c r="AM42" s="79"/>
      <c r="AN42" s="79"/>
      <c r="AO42" s="79"/>
      <c r="AP42" s="79"/>
      <c r="AQ42" s="79"/>
      <c r="AR42" s="79"/>
      <c r="AS42" s="84"/>
    </row>
    <row r="43" spans="1:45" ht="17.25" customHeight="1">
      <c r="A43" s="219" t="s">
        <v>296</v>
      </c>
      <c r="B43" s="220"/>
      <c r="C43" s="220"/>
      <c r="D43" s="220"/>
      <c r="E43" s="220"/>
      <c r="F43" s="220"/>
      <c r="G43" s="220"/>
      <c r="H43" s="220"/>
      <c r="I43" s="220"/>
      <c r="J43" s="220"/>
      <c r="K43" s="220"/>
      <c r="L43" s="220"/>
      <c r="M43" s="220"/>
      <c r="N43" s="220"/>
      <c r="O43" s="220"/>
      <c r="P43" s="220"/>
      <c r="Q43" s="220"/>
      <c r="R43" s="220"/>
      <c r="S43" s="220"/>
      <c r="T43" s="220"/>
      <c r="U43" s="220"/>
      <c r="V43" s="220"/>
      <c r="W43" s="220"/>
      <c r="X43" s="220"/>
      <c r="Y43" s="220"/>
      <c r="Z43" s="220"/>
      <c r="AA43" s="220"/>
      <c r="AB43" s="220"/>
      <c r="AC43" s="220"/>
      <c r="AD43" s="220"/>
      <c r="AE43" s="220"/>
      <c r="AF43" s="220"/>
      <c r="AG43" s="220"/>
      <c r="AH43" s="220"/>
      <c r="AI43" s="220"/>
      <c r="AJ43" s="220"/>
      <c r="AK43" s="218" t="s">
        <v>328</v>
      </c>
      <c r="AL43" s="218"/>
      <c r="AM43" s="79"/>
      <c r="AN43" s="79"/>
      <c r="AO43" s="79"/>
      <c r="AP43" s="79"/>
      <c r="AQ43" s="79"/>
      <c r="AR43" s="79"/>
      <c r="AS43" s="84"/>
    </row>
    <row r="44" spans="1:45" ht="17.25" customHeight="1">
      <c r="A44" s="219" t="s">
        <v>295</v>
      </c>
      <c r="B44" s="220"/>
      <c r="C44" s="220"/>
      <c r="D44" s="220"/>
      <c r="E44" s="220"/>
      <c r="F44" s="220"/>
      <c r="G44" s="220"/>
      <c r="H44" s="220"/>
      <c r="I44" s="220"/>
      <c r="J44" s="220"/>
      <c r="K44" s="220"/>
      <c r="L44" s="220"/>
      <c r="M44" s="220"/>
      <c r="N44" s="220"/>
      <c r="O44" s="220"/>
      <c r="P44" s="220"/>
      <c r="Q44" s="220"/>
      <c r="R44" s="220"/>
      <c r="S44" s="220"/>
      <c r="T44" s="220"/>
      <c r="U44" s="220"/>
      <c r="V44" s="220"/>
      <c r="W44" s="220"/>
      <c r="X44" s="220"/>
      <c r="Y44" s="220"/>
      <c r="Z44" s="220"/>
      <c r="AA44" s="220"/>
      <c r="AB44" s="220"/>
      <c r="AC44" s="220"/>
      <c r="AD44" s="220"/>
      <c r="AE44" s="220"/>
      <c r="AF44" s="220"/>
      <c r="AG44" s="220"/>
      <c r="AH44" s="220"/>
      <c r="AI44" s="220"/>
      <c r="AJ44" s="220"/>
      <c r="AK44" s="218" t="s">
        <v>328</v>
      </c>
      <c r="AL44" s="218"/>
      <c r="AM44" s="79"/>
      <c r="AN44" s="79"/>
      <c r="AO44" s="79"/>
      <c r="AP44" s="79"/>
      <c r="AQ44" s="79"/>
      <c r="AR44" s="79"/>
      <c r="AS44" s="84"/>
    </row>
    <row r="45" spans="1:45" ht="17.25" customHeight="1">
      <c r="A45" s="219" t="s">
        <v>294</v>
      </c>
      <c r="B45" s="220"/>
      <c r="C45" s="220"/>
      <c r="D45" s="220"/>
      <c r="E45" s="220"/>
      <c r="F45" s="220"/>
      <c r="G45" s="220"/>
      <c r="H45" s="220"/>
      <c r="I45" s="220"/>
      <c r="J45" s="220"/>
      <c r="K45" s="220"/>
      <c r="L45" s="220"/>
      <c r="M45" s="220"/>
      <c r="N45" s="220"/>
      <c r="O45" s="220"/>
      <c r="P45" s="220"/>
      <c r="Q45" s="220"/>
      <c r="R45" s="220"/>
      <c r="S45" s="220"/>
      <c r="T45" s="220"/>
      <c r="U45" s="220"/>
      <c r="V45" s="220"/>
      <c r="W45" s="220"/>
      <c r="X45" s="220"/>
      <c r="Y45" s="220"/>
      <c r="Z45" s="220"/>
      <c r="AA45" s="220"/>
      <c r="AB45" s="220"/>
      <c r="AC45" s="220"/>
      <c r="AD45" s="220"/>
      <c r="AE45" s="220"/>
      <c r="AF45" s="220"/>
      <c r="AG45" s="220"/>
      <c r="AH45" s="220"/>
      <c r="AI45" s="220"/>
      <c r="AJ45" s="220"/>
      <c r="AK45" s="218" t="s">
        <v>328</v>
      </c>
      <c r="AL45" s="218"/>
      <c r="AM45" s="79"/>
      <c r="AN45" s="79"/>
      <c r="AO45" s="79"/>
      <c r="AP45" s="79"/>
      <c r="AQ45" s="79"/>
      <c r="AR45" s="79"/>
      <c r="AS45" s="84"/>
    </row>
    <row r="46" spans="1:45" ht="17.25" customHeight="1" thickBot="1">
      <c r="A46" s="238" t="s">
        <v>293</v>
      </c>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c r="AA46" s="239"/>
      <c r="AB46" s="239"/>
      <c r="AC46" s="239"/>
      <c r="AD46" s="239"/>
      <c r="AE46" s="239"/>
      <c r="AF46" s="239"/>
      <c r="AG46" s="239"/>
      <c r="AH46" s="239"/>
      <c r="AI46" s="239"/>
      <c r="AJ46" s="239"/>
      <c r="AK46" s="240" t="s">
        <v>328</v>
      </c>
      <c r="AL46" s="240"/>
      <c r="AM46" s="79"/>
      <c r="AN46" s="79"/>
      <c r="AO46" s="79"/>
      <c r="AP46" s="79"/>
      <c r="AQ46" s="79"/>
      <c r="AR46" s="79"/>
      <c r="AS46" s="84"/>
    </row>
    <row r="47" spans="1:45" ht="24" customHeight="1">
      <c r="A47" s="241" t="s">
        <v>292</v>
      </c>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c r="AD47" s="242"/>
      <c r="AE47" s="242"/>
      <c r="AF47" s="242"/>
      <c r="AG47" s="242"/>
      <c r="AH47" s="242"/>
      <c r="AI47" s="242"/>
      <c r="AJ47" s="243"/>
      <c r="AK47" s="231" t="s">
        <v>3</v>
      </c>
      <c r="AL47" s="231"/>
      <c r="AM47" s="231" t="s">
        <v>273</v>
      </c>
      <c r="AN47" s="231"/>
      <c r="AO47" s="89" t="s">
        <v>272</v>
      </c>
      <c r="AP47" s="89" t="s">
        <v>271</v>
      </c>
      <c r="AQ47" s="84"/>
    </row>
    <row r="48" spans="1:45" ht="12" customHeight="1">
      <c r="A48" s="219" t="s">
        <v>291</v>
      </c>
      <c r="B48" s="220"/>
      <c r="C48" s="220"/>
      <c r="D48" s="220"/>
      <c r="E48" s="220"/>
      <c r="F48" s="220"/>
      <c r="G48" s="220"/>
      <c r="H48" s="220"/>
      <c r="I48" s="220"/>
      <c r="J48" s="220"/>
      <c r="K48" s="220"/>
      <c r="L48" s="220"/>
      <c r="M48" s="220"/>
      <c r="N48" s="220"/>
      <c r="O48" s="220"/>
      <c r="P48" s="220"/>
      <c r="Q48" s="220"/>
      <c r="R48" s="220"/>
      <c r="S48" s="220"/>
      <c r="T48" s="220"/>
      <c r="U48" s="220"/>
      <c r="V48" s="220"/>
      <c r="W48" s="220"/>
      <c r="X48" s="220"/>
      <c r="Y48" s="220"/>
      <c r="Z48" s="220"/>
      <c r="AA48" s="220"/>
      <c r="AB48" s="220"/>
      <c r="AC48" s="220"/>
      <c r="AD48" s="220"/>
      <c r="AE48" s="220"/>
      <c r="AF48" s="220"/>
      <c r="AG48" s="220"/>
      <c r="AH48" s="220"/>
      <c r="AI48" s="220"/>
      <c r="AJ48" s="220"/>
      <c r="AK48" s="218" t="s">
        <v>328</v>
      </c>
      <c r="AL48" s="218"/>
      <c r="AM48" s="218" t="s">
        <v>328</v>
      </c>
      <c r="AN48" s="218"/>
      <c r="AO48" s="91" t="s">
        <v>328</v>
      </c>
      <c r="AP48" s="91" t="s">
        <v>328</v>
      </c>
      <c r="AQ48" s="84"/>
    </row>
    <row r="49" spans="1:43" ht="12" customHeight="1">
      <c r="A49" s="219" t="s">
        <v>290</v>
      </c>
      <c r="B49" s="220"/>
      <c r="C49" s="220"/>
      <c r="D49" s="220"/>
      <c r="E49" s="220"/>
      <c r="F49" s="220"/>
      <c r="G49" s="220"/>
      <c r="H49" s="220"/>
      <c r="I49" s="220"/>
      <c r="J49" s="220"/>
      <c r="K49" s="220"/>
      <c r="L49" s="220"/>
      <c r="M49" s="220"/>
      <c r="N49" s="220"/>
      <c r="O49" s="220"/>
      <c r="P49" s="220"/>
      <c r="Q49" s="220"/>
      <c r="R49" s="220"/>
      <c r="S49" s="220"/>
      <c r="T49" s="220"/>
      <c r="U49" s="220"/>
      <c r="V49" s="220"/>
      <c r="W49" s="220"/>
      <c r="X49" s="220"/>
      <c r="Y49" s="220"/>
      <c r="Z49" s="220"/>
      <c r="AA49" s="220"/>
      <c r="AB49" s="220"/>
      <c r="AC49" s="220"/>
      <c r="AD49" s="220"/>
      <c r="AE49" s="220"/>
      <c r="AF49" s="220"/>
      <c r="AG49" s="220"/>
      <c r="AH49" s="220"/>
      <c r="AI49" s="220"/>
      <c r="AJ49" s="220"/>
      <c r="AK49" s="218" t="s">
        <v>328</v>
      </c>
      <c r="AL49" s="218"/>
      <c r="AM49" s="218" t="s">
        <v>328</v>
      </c>
      <c r="AN49" s="218"/>
      <c r="AO49" s="91" t="s">
        <v>328</v>
      </c>
      <c r="AP49" s="91" t="s">
        <v>328</v>
      </c>
      <c r="AQ49" s="84"/>
    </row>
    <row r="50" spans="1:43" ht="12" customHeight="1" thickBot="1">
      <c r="A50" s="232" t="s">
        <v>289</v>
      </c>
      <c r="B50" s="233"/>
      <c r="C50" s="233"/>
      <c r="D50" s="233"/>
      <c r="E50" s="233"/>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33"/>
      <c r="AJ50" s="233"/>
      <c r="AK50" s="214" t="s">
        <v>328</v>
      </c>
      <c r="AL50" s="214"/>
      <c r="AM50" s="214" t="s">
        <v>328</v>
      </c>
      <c r="AN50" s="214"/>
      <c r="AO50" s="92" t="s">
        <v>328</v>
      </c>
      <c r="AP50" s="92" t="s">
        <v>328</v>
      </c>
      <c r="AQ50" s="84"/>
    </row>
    <row r="51" spans="1:43" ht="6.75" customHeight="1" thickBot="1">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79"/>
      <c r="AN51" s="79"/>
      <c r="AO51" s="79"/>
      <c r="AP51" s="79"/>
      <c r="AQ51" s="84"/>
    </row>
    <row r="52" spans="1:43" ht="24" customHeight="1">
      <c r="A52" s="229" t="s">
        <v>288</v>
      </c>
      <c r="B52" s="230"/>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c r="AD52" s="230"/>
      <c r="AE52" s="230"/>
      <c r="AF52" s="230"/>
      <c r="AG52" s="230"/>
      <c r="AH52" s="230"/>
      <c r="AI52" s="230"/>
      <c r="AJ52" s="230"/>
      <c r="AK52" s="231" t="s">
        <v>3</v>
      </c>
      <c r="AL52" s="231"/>
      <c r="AM52" s="231" t="s">
        <v>273</v>
      </c>
      <c r="AN52" s="231"/>
      <c r="AO52" s="89" t="s">
        <v>272</v>
      </c>
      <c r="AP52" s="89" t="s">
        <v>271</v>
      </c>
      <c r="AQ52" s="84"/>
    </row>
    <row r="53" spans="1:43" ht="11.25" customHeight="1">
      <c r="A53" s="236" t="s">
        <v>287</v>
      </c>
      <c r="B53" s="237"/>
      <c r="C53" s="237"/>
      <c r="D53" s="237"/>
      <c r="E53" s="237"/>
      <c r="F53" s="237"/>
      <c r="G53" s="237"/>
      <c r="H53" s="237"/>
      <c r="I53" s="237"/>
      <c r="J53" s="237"/>
      <c r="K53" s="237"/>
      <c r="L53" s="237"/>
      <c r="M53" s="237"/>
      <c r="N53" s="237"/>
      <c r="O53" s="237"/>
      <c r="P53" s="237"/>
      <c r="Q53" s="237"/>
      <c r="R53" s="237"/>
      <c r="S53" s="237"/>
      <c r="T53" s="237"/>
      <c r="U53" s="237"/>
      <c r="V53" s="237"/>
      <c r="W53" s="237"/>
      <c r="X53" s="237"/>
      <c r="Y53" s="237"/>
      <c r="Z53" s="237"/>
      <c r="AA53" s="237"/>
      <c r="AB53" s="237"/>
      <c r="AC53" s="237"/>
      <c r="AD53" s="237"/>
      <c r="AE53" s="237"/>
      <c r="AF53" s="237"/>
      <c r="AG53" s="237"/>
      <c r="AH53" s="237"/>
      <c r="AI53" s="237"/>
      <c r="AJ53" s="237"/>
      <c r="AK53" s="218" t="s">
        <v>328</v>
      </c>
      <c r="AL53" s="218"/>
      <c r="AM53" s="218" t="s">
        <v>328</v>
      </c>
      <c r="AN53" s="218"/>
      <c r="AO53" s="91" t="s">
        <v>328</v>
      </c>
      <c r="AP53" s="91" t="s">
        <v>328</v>
      </c>
      <c r="AQ53" s="84"/>
    </row>
    <row r="54" spans="1:43" ht="12" customHeight="1">
      <c r="A54" s="219" t="s">
        <v>286</v>
      </c>
      <c r="B54" s="220"/>
      <c r="C54" s="220"/>
      <c r="D54" s="220"/>
      <c r="E54" s="220"/>
      <c r="F54" s="220"/>
      <c r="G54" s="220"/>
      <c r="H54" s="220"/>
      <c r="I54" s="220"/>
      <c r="J54" s="220"/>
      <c r="K54" s="220"/>
      <c r="L54" s="220"/>
      <c r="M54" s="220"/>
      <c r="N54" s="220"/>
      <c r="O54" s="220"/>
      <c r="P54" s="220"/>
      <c r="Q54" s="220"/>
      <c r="R54" s="220"/>
      <c r="S54" s="220"/>
      <c r="T54" s="220"/>
      <c r="U54" s="220"/>
      <c r="V54" s="220"/>
      <c r="W54" s="220"/>
      <c r="X54" s="220"/>
      <c r="Y54" s="220"/>
      <c r="Z54" s="220"/>
      <c r="AA54" s="220"/>
      <c r="AB54" s="220"/>
      <c r="AC54" s="220"/>
      <c r="AD54" s="220"/>
      <c r="AE54" s="220"/>
      <c r="AF54" s="220"/>
      <c r="AG54" s="220"/>
      <c r="AH54" s="220"/>
      <c r="AI54" s="220"/>
      <c r="AJ54" s="220"/>
      <c r="AK54" s="218" t="s">
        <v>328</v>
      </c>
      <c r="AL54" s="218"/>
      <c r="AM54" s="218" t="s">
        <v>328</v>
      </c>
      <c r="AN54" s="218"/>
      <c r="AO54" s="91" t="s">
        <v>328</v>
      </c>
      <c r="AP54" s="91" t="s">
        <v>328</v>
      </c>
      <c r="AQ54" s="84"/>
    </row>
    <row r="55" spans="1:43" ht="12" customHeight="1" thickBot="1">
      <c r="A55" s="219" t="s">
        <v>285</v>
      </c>
      <c r="B55" s="220"/>
      <c r="C55" s="220"/>
      <c r="D55" s="220"/>
      <c r="E55" s="220"/>
      <c r="F55" s="220"/>
      <c r="G55" s="220"/>
      <c r="H55" s="220"/>
      <c r="I55" s="220"/>
      <c r="J55" s="220"/>
      <c r="K55" s="220"/>
      <c r="L55" s="220"/>
      <c r="M55" s="220"/>
      <c r="N55" s="220"/>
      <c r="O55" s="220"/>
      <c r="P55" s="220"/>
      <c r="Q55" s="220"/>
      <c r="R55" s="220"/>
      <c r="S55" s="220"/>
      <c r="T55" s="220"/>
      <c r="U55" s="220"/>
      <c r="V55" s="220"/>
      <c r="W55" s="220"/>
      <c r="X55" s="220"/>
      <c r="Y55" s="220"/>
      <c r="Z55" s="220"/>
      <c r="AA55" s="220"/>
      <c r="AB55" s="220"/>
      <c r="AC55" s="220"/>
      <c r="AD55" s="220"/>
      <c r="AE55" s="220"/>
      <c r="AF55" s="220"/>
      <c r="AG55" s="220"/>
      <c r="AH55" s="220"/>
      <c r="AI55" s="220"/>
      <c r="AJ55" s="220"/>
      <c r="AK55" s="214" t="s">
        <v>328</v>
      </c>
      <c r="AL55" s="214"/>
      <c r="AM55" s="214" t="s">
        <v>328</v>
      </c>
      <c r="AN55" s="214"/>
      <c r="AO55" s="92" t="s">
        <v>328</v>
      </c>
      <c r="AP55" s="92" t="s">
        <v>328</v>
      </c>
      <c r="AQ55" s="84"/>
    </row>
    <row r="56" spans="1:43" ht="12" customHeight="1" thickBot="1">
      <c r="A56" s="232" t="s">
        <v>284</v>
      </c>
      <c r="B56" s="233"/>
      <c r="C56" s="233"/>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33"/>
      <c r="AJ56" s="233"/>
      <c r="AK56" s="214" t="s">
        <v>328</v>
      </c>
      <c r="AL56" s="214"/>
      <c r="AM56" s="214" t="s">
        <v>328</v>
      </c>
      <c r="AN56" s="214"/>
      <c r="AO56" s="92" t="s">
        <v>328</v>
      </c>
      <c r="AP56" s="92" t="s">
        <v>328</v>
      </c>
      <c r="AQ56" s="84"/>
    </row>
    <row r="57" spans="1:43" ht="6" customHeight="1" thickBot="1">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79"/>
      <c r="AN57" s="79"/>
      <c r="AO57" s="79"/>
      <c r="AP57" s="79"/>
      <c r="AQ57" s="78"/>
    </row>
    <row r="58" spans="1:43" ht="24" customHeight="1">
      <c r="A58" s="229" t="s">
        <v>283</v>
      </c>
      <c r="B58" s="230"/>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c r="AD58" s="230"/>
      <c r="AE58" s="230"/>
      <c r="AF58" s="230"/>
      <c r="AG58" s="230"/>
      <c r="AH58" s="230"/>
      <c r="AI58" s="230"/>
      <c r="AJ58" s="230"/>
      <c r="AK58" s="231" t="s">
        <v>3</v>
      </c>
      <c r="AL58" s="231"/>
      <c r="AM58" s="231" t="s">
        <v>273</v>
      </c>
      <c r="AN58" s="231"/>
      <c r="AO58" s="89" t="s">
        <v>272</v>
      </c>
      <c r="AP58" s="89" t="s">
        <v>271</v>
      </c>
      <c r="AQ58" s="84"/>
    </row>
    <row r="59" spans="1:43" ht="12.75" customHeight="1">
      <c r="A59" s="234" t="s">
        <v>282</v>
      </c>
      <c r="B59" s="235"/>
      <c r="C59" s="235"/>
      <c r="D59" s="235"/>
      <c r="E59" s="235"/>
      <c r="F59" s="235"/>
      <c r="G59" s="235"/>
      <c r="H59" s="235"/>
      <c r="I59" s="235"/>
      <c r="J59" s="235"/>
      <c r="K59" s="235"/>
      <c r="L59" s="235"/>
      <c r="M59" s="235"/>
      <c r="N59" s="235"/>
      <c r="O59" s="235"/>
      <c r="P59" s="235"/>
      <c r="Q59" s="235"/>
      <c r="R59" s="235"/>
      <c r="S59" s="235"/>
      <c r="T59" s="235"/>
      <c r="U59" s="235"/>
      <c r="V59" s="235"/>
      <c r="W59" s="235"/>
      <c r="X59" s="235"/>
      <c r="Y59" s="235"/>
      <c r="Z59" s="235"/>
      <c r="AA59" s="235"/>
      <c r="AB59" s="235"/>
      <c r="AC59" s="235"/>
      <c r="AD59" s="235"/>
      <c r="AE59" s="235"/>
      <c r="AF59" s="235"/>
      <c r="AG59" s="235"/>
      <c r="AH59" s="235"/>
      <c r="AI59" s="235"/>
      <c r="AJ59" s="235"/>
      <c r="AK59" s="218" t="s">
        <v>328</v>
      </c>
      <c r="AL59" s="218"/>
      <c r="AM59" s="218" t="s">
        <v>328</v>
      </c>
      <c r="AN59" s="218"/>
      <c r="AO59" s="91" t="s">
        <v>328</v>
      </c>
      <c r="AP59" s="91" t="s">
        <v>328</v>
      </c>
      <c r="AQ59" s="88"/>
    </row>
    <row r="60" spans="1:43" ht="12" customHeight="1">
      <c r="A60" s="219" t="s">
        <v>281</v>
      </c>
      <c r="B60" s="220"/>
      <c r="C60" s="220"/>
      <c r="D60" s="220"/>
      <c r="E60" s="220"/>
      <c r="F60" s="220"/>
      <c r="G60" s="220"/>
      <c r="H60" s="220"/>
      <c r="I60" s="220"/>
      <c r="J60" s="220"/>
      <c r="K60" s="220"/>
      <c r="L60" s="220"/>
      <c r="M60" s="220"/>
      <c r="N60" s="220"/>
      <c r="O60" s="220"/>
      <c r="P60" s="220"/>
      <c r="Q60" s="220"/>
      <c r="R60" s="220"/>
      <c r="S60" s="220"/>
      <c r="T60" s="220"/>
      <c r="U60" s="220"/>
      <c r="V60" s="220"/>
      <c r="W60" s="220"/>
      <c r="X60" s="220"/>
      <c r="Y60" s="220"/>
      <c r="Z60" s="220"/>
      <c r="AA60" s="220"/>
      <c r="AB60" s="220"/>
      <c r="AC60" s="220"/>
      <c r="AD60" s="220"/>
      <c r="AE60" s="220"/>
      <c r="AF60" s="220"/>
      <c r="AG60" s="220"/>
      <c r="AH60" s="220"/>
      <c r="AI60" s="220"/>
      <c r="AJ60" s="220"/>
      <c r="AK60" s="218" t="s">
        <v>328</v>
      </c>
      <c r="AL60" s="218"/>
      <c r="AM60" s="218" t="s">
        <v>328</v>
      </c>
      <c r="AN60" s="218"/>
      <c r="AO60" s="91" t="s">
        <v>328</v>
      </c>
      <c r="AP60" s="91" t="s">
        <v>328</v>
      </c>
      <c r="AQ60" s="84"/>
    </row>
    <row r="61" spans="1:43" ht="12" customHeight="1" thickBot="1">
      <c r="A61" s="219" t="s">
        <v>280</v>
      </c>
      <c r="B61" s="220"/>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c r="AD61" s="220"/>
      <c r="AE61" s="220"/>
      <c r="AF61" s="220"/>
      <c r="AG61" s="220"/>
      <c r="AH61" s="220"/>
      <c r="AI61" s="220"/>
      <c r="AJ61" s="220"/>
      <c r="AK61" s="214" t="s">
        <v>328</v>
      </c>
      <c r="AL61" s="214"/>
      <c r="AM61" s="214" t="s">
        <v>328</v>
      </c>
      <c r="AN61" s="214"/>
      <c r="AO61" s="92" t="s">
        <v>328</v>
      </c>
      <c r="AP61" s="92" t="s">
        <v>328</v>
      </c>
      <c r="AQ61" s="84"/>
    </row>
    <row r="62" spans="1:43" ht="12" customHeight="1">
      <c r="A62" s="219" t="s">
        <v>279</v>
      </c>
      <c r="B62" s="220"/>
      <c r="C62" s="220"/>
      <c r="D62" s="220"/>
      <c r="E62" s="220"/>
      <c r="F62" s="220"/>
      <c r="G62" s="220"/>
      <c r="H62" s="220"/>
      <c r="I62" s="220"/>
      <c r="J62" s="220"/>
      <c r="K62" s="220"/>
      <c r="L62" s="220"/>
      <c r="M62" s="220"/>
      <c r="N62" s="220"/>
      <c r="O62" s="220"/>
      <c r="P62" s="220"/>
      <c r="Q62" s="220"/>
      <c r="R62" s="220"/>
      <c r="S62" s="220"/>
      <c r="T62" s="220"/>
      <c r="U62" s="220"/>
      <c r="V62" s="220"/>
      <c r="W62" s="220"/>
      <c r="X62" s="220"/>
      <c r="Y62" s="220"/>
      <c r="Z62" s="220"/>
      <c r="AA62" s="220"/>
      <c r="AB62" s="220"/>
      <c r="AC62" s="220"/>
      <c r="AD62" s="220"/>
      <c r="AE62" s="220"/>
      <c r="AF62" s="220"/>
      <c r="AG62" s="220"/>
      <c r="AH62" s="220"/>
      <c r="AI62" s="220"/>
      <c r="AJ62" s="220"/>
      <c r="AK62" s="218" t="s">
        <v>328</v>
      </c>
      <c r="AL62" s="218"/>
      <c r="AM62" s="218" t="s">
        <v>328</v>
      </c>
      <c r="AN62" s="218"/>
      <c r="AO62" s="91" t="s">
        <v>328</v>
      </c>
      <c r="AP62" s="91" t="s">
        <v>328</v>
      </c>
      <c r="AQ62" s="84"/>
    </row>
    <row r="63" spans="1:43" ht="9.75" customHeight="1">
      <c r="A63" s="219"/>
      <c r="B63" s="220"/>
      <c r="C63" s="220"/>
      <c r="D63" s="220"/>
      <c r="E63" s="220"/>
      <c r="F63" s="220"/>
      <c r="G63" s="220"/>
      <c r="H63" s="220"/>
      <c r="I63" s="220"/>
      <c r="J63" s="220"/>
      <c r="K63" s="220"/>
      <c r="L63" s="220"/>
      <c r="M63" s="220"/>
      <c r="N63" s="220"/>
      <c r="O63" s="220"/>
      <c r="P63" s="220"/>
      <c r="Q63" s="220"/>
      <c r="R63" s="220"/>
      <c r="S63" s="220"/>
      <c r="T63" s="220"/>
      <c r="U63" s="220"/>
      <c r="V63" s="220"/>
      <c r="W63" s="220"/>
      <c r="X63" s="220"/>
      <c r="Y63" s="220"/>
      <c r="Z63" s="220"/>
      <c r="AA63" s="220"/>
      <c r="AB63" s="220"/>
      <c r="AC63" s="220"/>
      <c r="AD63" s="220"/>
      <c r="AE63" s="220"/>
      <c r="AF63" s="220"/>
      <c r="AG63" s="220"/>
      <c r="AH63" s="220"/>
      <c r="AI63" s="220"/>
      <c r="AJ63" s="220"/>
      <c r="AK63" s="218" t="s">
        <v>328</v>
      </c>
      <c r="AL63" s="218"/>
      <c r="AM63" s="218" t="s">
        <v>328</v>
      </c>
      <c r="AN63" s="218"/>
      <c r="AO63" s="91" t="s">
        <v>328</v>
      </c>
      <c r="AP63" s="91" t="s">
        <v>328</v>
      </c>
      <c r="AQ63" s="84"/>
    </row>
    <row r="64" spans="1:43" ht="9.75" customHeight="1" thickBot="1">
      <c r="A64" s="219"/>
      <c r="B64" s="220"/>
      <c r="C64" s="220"/>
      <c r="D64" s="220"/>
      <c r="E64" s="220"/>
      <c r="F64" s="220"/>
      <c r="G64" s="220"/>
      <c r="H64" s="220"/>
      <c r="I64" s="220"/>
      <c r="J64" s="220"/>
      <c r="K64" s="220"/>
      <c r="L64" s="220"/>
      <c r="M64" s="220"/>
      <c r="N64" s="220"/>
      <c r="O64" s="220"/>
      <c r="P64" s="220"/>
      <c r="Q64" s="220"/>
      <c r="R64" s="220"/>
      <c r="S64" s="220"/>
      <c r="T64" s="220"/>
      <c r="U64" s="220"/>
      <c r="V64" s="220"/>
      <c r="W64" s="220"/>
      <c r="X64" s="220"/>
      <c r="Y64" s="220"/>
      <c r="Z64" s="220"/>
      <c r="AA64" s="220"/>
      <c r="AB64" s="220"/>
      <c r="AC64" s="220"/>
      <c r="AD64" s="220"/>
      <c r="AE64" s="220"/>
      <c r="AF64" s="220"/>
      <c r="AG64" s="220"/>
      <c r="AH64" s="220"/>
      <c r="AI64" s="220"/>
      <c r="AJ64" s="220"/>
      <c r="AK64" s="214" t="s">
        <v>328</v>
      </c>
      <c r="AL64" s="214"/>
      <c r="AM64" s="214" t="s">
        <v>328</v>
      </c>
      <c r="AN64" s="214"/>
      <c r="AO64" s="92" t="s">
        <v>328</v>
      </c>
      <c r="AP64" s="92" t="s">
        <v>328</v>
      </c>
      <c r="AQ64" s="84"/>
    </row>
    <row r="65" spans="1:43" ht="12" customHeight="1">
      <c r="A65" s="219" t="s">
        <v>278</v>
      </c>
      <c r="B65" s="220"/>
      <c r="C65" s="220"/>
      <c r="D65" s="220"/>
      <c r="E65" s="220"/>
      <c r="F65" s="220"/>
      <c r="G65" s="220"/>
      <c r="H65" s="220"/>
      <c r="I65" s="220"/>
      <c r="J65" s="220"/>
      <c r="K65" s="220"/>
      <c r="L65" s="220"/>
      <c r="M65" s="220"/>
      <c r="N65" s="220"/>
      <c r="O65" s="220"/>
      <c r="P65" s="220"/>
      <c r="Q65" s="220"/>
      <c r="R65" s="220"/>
      <c r="S65" s="220"/>
      <c r="T65" s="220"/>
      <c r="U65" s="220"/>
      <c r="V65" s="220"/>
      <c r="W65" s="220"/>
      <c r="X65" s="220"/>
      <c r="Y65" s="220"/>
      <c r="Z65" s="220"/>
      <c r="AA65" s="220"/>
      <c r="AB65" s="220"/>
      <c r="AC65" s="220"/>
      <c r="AD65" s="220"/>
      <c r="AE65" s="220"/>
      <c r="AF65" s="220"/>
      <c r="AG65" s="220"/>
      <c r="AH65" s="220"/>
      <c r="AI65" s="220"/>
      <c r="AJ65" s="220"/>
      <c r="AK65" s="218" t="s">
        <v>328</v>
      </c>
      <c r="AL65" s="218"/>
      <c r="AM65" s="218" t="s">
        <v>328</v>
      </c>
      <c r="AN65" s="218"/>
      <c r="AO65" s="91" t="s">
        <v>328</v>
      </c>
      <c r="AP65" s="91" t="s">
        <v>328</v>
      </c>
      <c r="AQ65" s="84"/>
    </row>
    <row r="66" spans="1:43" ht="27.75" customHeight="1">
      <c r="A66" s="221" t="s">
        <v>277</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3"/>
      <c r="AK66" s="218" t="s">
        <v>328</v>
      </c>
      <c r="AL66" s="218"/>
      <c r="AM66" s="218" t="s">
        <v>328</v>
      </c>
      <c r="AN66" s="218"/>
      <c r="AO66" s="91" t="s">
        <v>328</v>
      </c>
      <c r="AP66" s="91" t="s">
        <v>328</v>
      </c>
      <c r="AQ66" s="88"/>
    </row>
    <row r="67" spans="1:43" ht="11.25" customHeight="1" thickBot="1">
      <c r="A67" s="219" t="s">
        <v>269</v>
      </c>
      <c r="B67" s="220"/>
      <c r="C67" s="220"/>
      <c r="D67" s="220"/>
      <c r="E67" s="220"/>
      <c r="F67" s="220"/>
      <c r="G67" s="220"/>
      <c r="H67" s="220"/>
      <c r="I67" s="220"/>
      <c r="J67" s="220"/>
      <c r="K67" s="220"/>
      <c r="L67" s="220"/>
      <c r="M67" s="220"/>
      <c r="N67" s="220"/>
      <c r="O67" s="220"/>
      <c r="P67" s="220"/>
      <c r="Q67" s="220"/>
      <c r="R67" s="220"/>
      <c r="S67" s="220"/>
      <c r="T67" s="220"/>
      <c r="U67" s="220"/>
      <c r="V67" s="220"/>
      <c r="W67" s="220"/>
      <c r="X67" s="220"/>
      <c r="Y67" s="220"/>
      <c r="Z67" s="220"/>
      <c r="AA67" s="220"/>
      <c r="AB67" s="220"/>
      <c r="AC67" s="220"/>
      <c r="AD67" s="220"/>
      <c r="AE67" s="220"/>
      <c r="AF67" s="220"/>
      <c r="AG67" s="220"/>
      <c r="AH67" s="220"/>
      <c r="AI67" s="220"/>
      <c r="AJ67" s="220"/>
      <c r="AK67" s="214" t="s">
        <v>328</v>
      </c>
      <c r="AL67" s="214"/>
      <c r="AM67" s="214" t="s">
        <v>328</v>
      </c>
      <c r="AN67" s="214"/>
      <c r="AO67" s="92" t="s">
        <v>328</v>
      </c>
      <c r="AP67" s="92" t="s">
        <v>328</v>
      </c>
      <c r="AQ67" s="84"/>
    </row>
    <row r="68" spans="1:43" ht="25.5" customHeight="1">
      <c r="A68" s="221" t="s">
        <v>270</v>
      </c>
      <c r="B68" s="222"/>
      <c r="C68" s="222"/>
      <c r="D68" s="222"/>
      <c r="E68" s="222"/>
      <c r="F68" s="222"/>
      <c r="G68" s="222"/>
      <c r="H68" s="222"/>
      <c r="I68" s="222"/>
      <c r="J68" s="222"/>
      <c r="K68" s="222"/>
      <c r="L68" s="222"/>
      <c r="M68" s="222"/>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3"/>
      <c r="AK68" s="218" t="s">
        <v>328</v>
      </c>
      <c r="AL68" s="218"/>
      <c r="AM68" s="218" t="s">
        <v>328</v>
      </c>
      <c r="AN68" s="218"/>
      <c r="AO68" s="91" t="s">
        <v>328</v>
      </c>
      <c r="AP68" s="91" t="s">
        <v>328</v>
      </c>
      <c r="AQ68" s="88"/>
    </row>
    <row r="69" spans="1:43" ht="12" customHeight="1">
      <c r="A69" s="219" t="s">
        <v>268</v>
      </c>
      <c r="B69" s="220"/>
      <c r="C69" s="220"/>
      <c r="D69" s="220"/>
      <c r="E69" s="220"/>
      <c r="F69" s="220"/>
      <c r="G69" s="220"/>
      <c r="H69" s="220"/>
      <c r="I69" s="220"/>
      <c r="J69" s="220"/>
      <c r="K69" s="220"/>
      <c r="L69" s="220"/>
      <c r="M69" s="220"/>
      <c r="N69" s="220"/>
      <c r="O69" s="220"/>
      <c r="P69" s="220"/>
      <c r="Q69" s="220"/>
      <c r="R69" s="220"/>
      <c r="S69" s="220"/>
      <c r="T69" s="220"/>
      <c r="U69" s="220"/>
      <c r="V69" s="220"/>
      <c r="W69" s="220"/>
      <c r="X69" s="220"/>
      <c r="Y69" s="220"/>
      <c r="Z69" s="220"/>
      <c r="AA69" s="220"/>
      <c r="AB69" s="220"/>
      <c r="AC69" s="220"/>
      <c r="AD69" s="220"/>
      <c r="AE69" s="220"/>
      <c r="AF69" s="220"/>
      <c r="AG69" s="220"/>
      <c r="AH69" s="220"/>
      <c r="AI69" s="220"/>
      <c r="AJ69" s="220"/>
      <c r="AK69" s="218" t="s">
        <v>328</v>
      </c>
      <c r="AL69" s="218"/>
      <c r="AM69" s="218" t="s">
        <v>328</v>
      </c>
      <c r="AN69" s="218"/>
      <c r="AO69" s="91" t="s">
        <v>328</v>
      </c>
      <c r="AP69" s="91" t="s">
        <v>328</v>
      </c>
      <c r="AQ69" s="84"/>
    </row>
    <row r="70" spans="1:43" ht="12.75" customHeight="1" thickBot="1">
      <c r="A70" s="224" t="s">
        <v>276</v>
      </c>
      <c r="B70" s="225"/>
      <c r="C70" s="225"/>
      <c r="D70" s="225"/>
      <c r="E70" s="225"/>
      <c r="F70" s="225"/>
      <c r="G70" s="225"/>
      <c r="H70" s="225"/>
      <c r="I70" s="225"/>
      <c r="J70" s="225"/>
      <c r="K70" s="225"/>
      <c r="L70" s="225"/>
      <c r="M70" s="225"/>
      <c r="N70" s="225"/>
      <c r="O70" s="225"/>
      <c r="P70" s="225"/>
      <c r="Q70" s="225"/>
      <c r="R70" s="225"/>
      <c r="S70" s="225"/>
      <c r="T70" s="225"/>
      <c r="U70" s="225"/>
      <c r="V70" s="225"/>
      <c r="W70" s="225"/>
      <c r="X70" s="225"/>
      <c r="Y70" s="225"/>
      <c r="Z70" s="225"/>
      <c r="AA70" s="225"/>
      <c r="AB70" s="225"/>
      <c r="AC70" s="225"/>
      <c r="AD70" s="225"/>
      <c r="AE70" s="225"/>
      <c r="AF70" s="225"/>
      <c r="AG70" s="225"/>
      <c r="AH70" s="225"/>
      <c r="AI70" s="225"/>
      <c r="AJ70" s="225"/>
      <c r="AK70" s="214" t="s">
        <v>328</v>
      </c>
      <c r="AL70" s="214"/>
      <c r="AM70" s="214" t="s">
        <v>328</v>
      </c>
      <c r="AN70" s="214"/>
      <c r="AO70" s="92" t="s">
        <v>328</v>
      </c>
      <c r="AP70" s="92" t="s">
        <v>328</v>
      </c>
      <c r="AQ70" s="88"/>
    </row>
    <row r="71" spans="1:43" ht="12" customHeight="1" thickBot="1">
      <c r="A71" s="219" t="s">
        <v>267</v>
      </c>
      <c r="B71" s="220"/>
      <c r="C71" s="220"/>
      <c r="D71" s="220"/>
      <c r="E71" s="220"/>
      <c r="F71" s="220"/>
      <c r="G71" s="220"/>
      <c r="H71" s="220"/>
      <c r="I71" s="220"/>
      <c r="J71" s="220"/>
      <c r="K71" s="220"/>
      <c r="L71" s="220"/>
      <c r="M71" s="220"/>
      <c r="N71" s="220"/>
      <c r="O71" s="220"/>
      <c r="P71" s="220"/>
      <c r="Q71" s="220"/>
      <c r="R71" s="220"/>
      <c r="S71" s="220"/>
      <c r="T71" s="220"/>
      <c r="U71" s="220"/>
      <c r="V71" s="220"/>
      <c r="W71" s="220"/>
      <c r="X71" s="220"/>
      <c r="Y71" s="220"/>
      <c r="Z71" s="220"/>
      <c r="AA71" s="220"/>
      <c r="AB71" s="220"/>
      <c r="AC71" s="220"/>
      <c r="AD71" s="220"/>
      <c r="AE71" s="220"/>
      <c r="AF71" s="220"/>
      <c r="AG71" s="220"/>
      <c r="AH71" s="220"/>
      <c r="AI71" s="220"/>
      <c r="AJ71" s="220"/>
      <c r="AK71" s="214" t="s">
        <v>328</v>
      </c>
      <c r="AL71" s="214"/>
      <c r="AM71" s="214" t="s">
        <v>328</v>
      </c>
      <c r="AN71" s="214"/>
      <c r="AO71" s="92" t="s">
        <v>328</v>
      </c>
      <c r="AP71" s="92" t="s">
        <v>328</v>
      </c>
      <c r="AQ71" s="84"/>
    </row>
    <row r="72" spans="1:43" ht="12.75" customHeight="1" thickBot="1">
      <c r="A72" s="226" t="s">
        <v>275</v>
      </c>
      <c r="B72" s="227"/>
      <c r="C72" s="227"/>
      <c r="D72" s="227"/>
      <c r="E72" s="227"/>
      <c r="F72" s="227"/>
      <c r="G72" s="227"/>
      <c r="H72" s="227"/>
      <c r="I72" s="227"/>
      <c r="J72" s="227"/>
      <c r="K72" s="227"/>
      <c r="L72" s="227"/>
      <c r="M72" s="227"/>
      <c r="N72" s="227"/>
      <c r="O72" s="227"/>
      <c r="P72" s="227"/>
      <c r="Q72" s="227"/>
      <c r="R72" s="227"/>
      <c r="S72" s="227"/>
      <c r="T72" s="227"/>
      <c r="U72" s="227"/>
      <c r="V72" s="227"/>
      <c r="W72" s="227"/>
      <c r="X72" s="227"/>
      <c r="Y72" s="227"/>
      <c r="Z72" s="227"/>
      <c r="AA72" s="227"/>
      <c r="AB72" s="227"/>
      <c r="AC72" s="227"/>
      <c r="AD72" s="227"/>
      <c r="AE72" s="227"/>
      <c r="AF72" s="227"/>
      <c r="AG72" s="227"/>
      <c r="AH72" s="227"/>
      <c r="AI72" s="227"/>
      <c r="AJ72" s="228"/>
      <c r="AK72" s="214" t="s">
        <v>328</v>
      </c>
      <c r="AL72" s="214"/>
      <c r="AM72" s="214" t="s">
        <v>328</v>
      </c>
      <c r="AN72" s="214"/>
      <c r="AO72" s="92" t="s">
        <v>328</v>
      </c>
      <c r="AP72" s="92" t="s">
        <v>328</v>
      </c>
      <c r="AQ72" s="88"/>
    </row>
    <row r="73" spans="1:43" ht="7.5" customHeight="1" thickBot="1">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79"/>
      <c r="AN73" s="79"/>
      <c r="AO73" s="79"/>
      <c r="AP73" s="79"/>
      <c r="AQ73" s="78"/>
    </row>
    <row r="74" spans="1:43" ht="25.5" customHeight="1">
      <c r="A74" s="229" t="s">
        <v>274</v>
      </c>
      <c r="B74" s="230"/>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c r="AA74" s="230"/>
      <c r="AB74" s="230"/>
      <c r="AC74" s="230"/>
      <c r="AD74" s="230"/>
      <c r="AE74" s="230"/>
      <c r="AF74" s="230"/>
      <c r="AG74" s="230"/>
      <c r="AH74" s="230"/>
      <c r="AI74" s="230"/>
      <c r="AJ74" s="230"/>
      <c r="AK74" s="231" t="s">
        <v>3</v>
      </c>
      <c r="AL74" s="231"/>
      <c r="AM74" s="231" t="s">
        <v>273</v>
      </c>
      <c r="AN74" s="231"/>
      <c r="AO74" s="89" t="s">
        <v>272</v>
      </c>
      <c r="AP74" s="89" t="s">
        <v>271</v>
      </c>
      <c r="AQ74" s="84"/>
    </row>
    <row r="75" spans="1:43" ht="25.5" customHeight="1">
      <c r="A75" s="221" t="s">
        <v>270</v>
      </c>
      <c r="B75" s="222"/>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c r="AH75" s="222"/>
      <c r="AI75" s="222"/>
      <c r="AJ75" s="223"/>
      <c r="AK75" s="218" t="s">
        <v>328</v>
      </c>
      <c r="AL75" s="218"/>
      <c r="AM75" s="218" t="s">
        <v>328</v>
      </c>
      <c r="AN75" s="218"/>
      <c r="AO75" s="91" t="s">
        <v>328</v>
      </c>
      <c r="AP75" s="91" t="s">
        <v>328</v>
      </c>
      <c r="AQ75" s="88"/>
    </row>
    <row r="76" spans="1:43" ht="12" customHeight="1">
      <c r="A76" s="219" t="s">
        <v>269</v>
      </c>
      <c r="B76" s="220"/>
      <c r="C76" s="220"/>
      <c r="D76" s="220"/>
      <c r="E76" s="220"/>
      <c r="F76" s="220"/>
      <c r="G76" s="220"/>
      <c r="H76" s="220"/>
      <c r="I76" s="220"/>
      <c r="J76" s="220"/>
      <c r="K76" s="220"/>
      <c r="L76" s="220"/>
      <c r="M76" s="220"/>
      <c r="N76" s="220"/>
      <c r="O76" s="220"/>
      <c r="P76" s="220"/>
      <c r="Q76" s="220"/>
      <c r="R76" s="220"/>
      <c r="S76" s="220"/>
      <c r="T76" s="220"/>
      <c r="U76" s="220"/>
      <c r="V76" s="220"/>
      <c r="W76" s="220"/>
      <c r="X76" s="220"/>
      <c r="Y76" s="220"/>
      <c r="Z76" s="220"/>
      <c r="AA76" s="220"/>
      <c r="AB76" s="220"/>
      <c r="AC76" s="220"/>
      <c r="AD76" s="220"/>
      <c r="AE76" s="220"/>
      <c r="AF76" s="220"/>
      <c r="AG76" s="220"/>
      <c r="AH76" s="220"/>
      <c r="AI76" s="220"/>
      <c r="AJ76" s="220"/>
      <c r="AK76" s="218" t="s">
        <v>328</v>
      </c>
      <c r="AL76" s="218"/>
      <c r="AM76" s="218" t="s">
        <v>328</v>
      </c>
      <c r="AN76" s="218"/>
      <c r="AO76" s="91" t="s">
        <v>328</v>
      </c>
      <c r="AP76" s="91" t="s">
        <v>328</v>
      </c>
      <c r="AQ76" s="84"/>
    </row>
    <row r="77" spans="1:43" ht="12" customHeight="1" thickBot="1">
      <c r="A77" s="219" t="s">
        <v>268</v>
      </c>
      <c r="B77" s="220"/>
      <c r="C77" s="220"/>
      <c r="D77" s="220"/>
      <c r="E77" s="220"/>
      <c r="F77" s="220"/>
      <c r="G77" s="220"/>
      <c r="H77" s="220"/>
      <c r="I77" s="220"/>
      <c r="J77" s="220"/>
      <c r="K77" s="220"/>
      <c r="L77" s="220"/>
      <c r="M77" s="220"/>
      <c r="N77" s="220"/>
      <c r="O77" s="220"/>
      <c r="P77" s="220"/>
      <c r="Q77" s="220"/>
      <c r="R77" s="220"/>
      <c r="S77" s="220"/>
      <c r="T77" s="220"/>
      <c r="U77" s="220"/>
      <c r="V77" s="220"/>
      <c r="W77" s="220"/>
      <c r="X77" s="220"/>
      <c r="Y77" s="220"/>
      <c r="Z77" s="220"/>
      <c r="AA77" s="220"/>
      <c r="AB77" s="220"/>
      <c r="AC77" s="220"/>
      <c r="AD77" s="220"/>
      <c r="AE77" s="220"/>
      <c r="AF77" s="220"/>
      <c r="AG77" s="220"/>
      <c r="AH77" s="220"/>
      <c r="AI77" s="220"/>
      <c r="AJ77" s="220"/>
      <c r="AK77" s="214" t="s">
        <v>328</v>
      </c>
      <c r="AL77" s="214"/>
      <c r="AM77" s="214" t="s">
        <v>328</v>
      </c>
      <c r="AN77" s="214"/>
      <c r="AO77" s="92" t="s">
        <v>328</v>
      </c>
      <c r="AP77" s="92" t="s">
        <v>328</v>
      </c>
      <c r="AQ77" s="84"/>
    </row>
    <row r="78" spans="1:43" ht="12" customHeight="1">
      <c r="A78" s="219" t="s">
        <v>267</v>
      </c>
      <c r="B78" s="220"/>
      <c r="C78" s="220"/>
      <c r="D78" s="220"/>
      <c r="E78" s="220"/>
      <c r="F78" s="220"/>
      <c r="G78" s="220"/>
      <c r="H78" s="220"/>
      <c r="I78" s="220"/>
      <c r="J78" s="220"/>
      <c r="K78" s="220"/>
      <c r="L78" s="220"/>
      <c r="M78" s="220"/>
      <c r="N78" s="220"/>
      <c r="O78" s="220"/>
      <c r="P78" s="220"/>
      <c r="Q78" s="220"/>
      <c r="R78" s="220"/>
      <c r="S78" s="220"/>
      <c r="T78" s="220"/>
      <c r="U78" s="220"/>
      <c r="V78" s="220"/>
      <c r="W78" s="220"/>
      <c r="X78" s="220"/>
      <c r="Y78" s="220"/>
      <c r="Z78" s="220"/>
      <c r="AA78" s="220"/>
      <c r="AB78" s="220"/>
      <c r="AC78" s="220"/>
      <c r="AD78" s="220"/>
      <c r="AE78" s="220"/>
      <c r="AF78" s="220"/>
      <c r="AG78" s="220"/>
      <c r="AH78" s="220"/>
      <c r="AI78" s="220"/>
      <c r="AJ78" s="220"/>
      <c r="AK78" s="218" t="s">
        <v>328</v>
      </c>
      <c r="AL78" s="218"/>
      <c r="AM78" s="218" t="s">
        <v>328</v>
      </c>
      <c r="AN78" s="218"/>
      <c r="AO78" s="91" t="s">
        <v>328</v>
      </c>
      <c r="AP78" s="91" t="s">
        <v>328</v>
      </c>
      <c r="AQ78" s="84"/>
    </row>
    <row r="79" spans="1:43" ht="12" customHeight="1">
      <c r="A79" s="219" t="s">
        <v>266</v>
      </c>
      <c r="B79" s="220"/>
      <c r="C79" s="220"/>
      <c r="D79" s="220"/>
      <c r="E79" s="220"/>
      <c r="F79" s="220"/>
      <c r="G79" s="220"/>
      <c r="H79" s="220"/>
      <c r="I79" s="220"/>
      <c r="J79" s="220"/>
      <c r="K79" s="220"/>
      <c r="L79" s="220"/>
      <c r="M79" s="220"/>
      <c r="N79" s="220"/>
      <c r="O79" s="220"/>
      <c r="P79" s="220"/>
      <c r="Q79" s="220"/>
      <c r="R79" s="220"/>
      <c r="S79" s="220"/>
      <c r="T79" s="220"/>
      <c r="U79" s="220"/>
      <c r="V79" s="220"/>
      <c r="W79" s="220"/>
      <c r="X79" s="220"/>
      <c r="Y79" s="220"/>
      <c r="Z79" s="220"/>
      <c r="AA79" s="220"/>
      <c r="AB79" s="220"/>
      <c r="AC79" s="220"/>
      <c r="AD79" s="220"/>
      <c r="AE79" s="220"/>
      <c r="AF79" s="220"/>
      <c r="AG79" s="220"/>
      <c r="AH79" s="220"/>
      <c r="AI79" s="220"/>
      <c r="AJ79" s="220"/>
      <c r="AK79" s="218" t="s">
        <v>328</v>
      </c>
      <c r="AL79" s="218"/>
      <c r="AM79" s="218" t="s">
        <v>328</v>
      </c>
      <c r="AN79" s="218"/>
      <c r="AO79" s="91" t="s">
        <v>328</v>
      </c>
      <c r="AP79" s="91" t="s">
        <v>328</v>
      </c>
      <c r="AQ79" s="84"/>
    </row>
    <row r="80" spans="1:43" ht="12" customHeight="1" thickBot="1">
      <c r="A80" s="219" t="s">
        <v>265</v>
      </c>
      <c r="B80" s="220"/>
      <c r="C80" s="220"/>
      <c r="D80" s="220"/>
      <c r="E80" s="220"/>
      <c r="F80" s="220"/>
      <c r="G80" s="220"/>
      <c r="H80" s="220"/>
      <c r="I80" s="220"/>
      <c r="J80" s="220"/>
      <c r="K80" s="220"/>
      <c r="L80" s="220"/>
      <c r="M80" s="220"/>
      <c r="N80" s="220"/>
      <c r="O80" s="220"/>
      <c r="P80" s="220"/>
      <c r="Q80" s="220"/>
      <c r="R80" s="220"/>
      <c r="S80" s="220"/>
      <c r="T80" s="220"/>
      <c r="U80" s="220"/>
      <c r="V80" s="220"/>
      <c r="W80" s="220"/>
      <c r="X80" s="220"/>
      <c r="Y80" s="220"/>
      <c r="Z80" s="220"/>
      <c r="AA80" s="220"/>
      <c r="AB80" s="220"/>
      <c r="AC80" s="220"/>
      <c r="AD80" s="220"/>
      <c r="AE80" s="220"/>
      <c r="AF80" s="220"/>
      <c r="AG80" s="220"/>
      <c r="AH80" s="220"/>
      <c r="AI80" s="220"/>
      <c r="AJ80" s="220"/>
      <c r="AK80" s="214" t="s">
        <v>328</v>
      </c>
      <c r="AL80" s="214"/>
      <c r="AM80" s="214" t="s">
        <v>328</v>
      </c>
      <c r="AN80" s="214"/>
      <c r="AO80" s="92" t="s">
        <v>328</v>
      </c>
      <c r="AP80" s="92" t="s">
        <v>328</v>
      </c>
      <c r="AQ80" s="84"/>
    </row>
    <row r="81" spans="1:45" ht="12.75" customHeight="1">
      <c r="A81" s="219" t="s">
        <v>264</v>
      </c>
      <c r="B81" s="220"/>
      <c r="C81" s="220"/>
      <c r="D81" s="220"/>
      <c r="E81" s="220"/>
      <c r="F81" s="220"/>
      <c r="G81" s="220"/>
      <c r="H81" s="220"/>
      <c r="I81" s="220"/>
      <c r="J81" s="220"/>
      <c r="K81" s="220"/>
      <c r="L81" s="220"/>
      <c r="M81" s="220"/>
      <c r="N81" s="220"/>
      <c r="O81" s="220"/>
      <c r="P81" s="220"/>
      <c r="Q81" s="220"/>
      <c r="R81" s="220"/>
      <c r="S81" s="220"/>
      <c r="T81" s="220"/>
      <c r="U81" s="220"/>
      <c r="V81" s="220"/>
      <c r="W81" s="220"/>
      <c r="X81" s="220"/>
      <c r="Y81" s="220"/>
      <c r="Z81" s="220"/>
      <c r="AA81" s="220"/>
      <c r="AB81" s="220"/>
      <c r="AC81" s="220"/>
      <c r="AD81" s="220"/>
      <c r="AE81" s="220"/>
      <c r="AF81" s="220"/>
      <c r="AG81" s="220"/>
      <c r="AH81" s="220"/>
      <c r="AI81" s="220"/>
      <c r="AJ81" s="220"/>
      <c r="AK81" s="218" t="s">
        <v>328</v>
      </c>
      <c r="AL81" s="218"/>
      <c r="AM81" s="218" t="s">
        <v>328</v>
      </c>
      <c r="AN81" s="218"/>
      <c r="AO81" s="91" t="s">
        <v>328</v>
      </c>
      <c r="AP81" s="91" t="s">
        <v>328</v>
      </c>
      <c r="AQ81" s="84"/>
    </row>
    <row r="82" spans="1:45" ht="12.75" customHeight="1">
      <c r="A82" s="219" t="s">
        <v>263</v>
      </c>
      <c r="B82" s="220"/>
      <c r="C82" s="220"/>
      <c r="D82" s="220"/>
      <c r="E82" s="220"/>
      <c r="F82" s="220"/>
      <c r="G82" s="220"/>
      <c r="H82" s="220"/>
      <c r="I82" s="220"/>
      <c r="J82" s="220"/>
      <c r="K82" s="220"/>
      <c r="L82" s="220"/>
      <c r="M82" s="220"/>
      <c r="N82" s="220"/>
      <c r="O82" s="220"/>
      <c r="P82" s="220"/>
      <c r="Q82" s="220"/>
      <c r="R82" s="220"/>
      <c r="S82" s="220"/>
      <c r="T82" s="220"/>
      <c r="U82" s="220"/>
      <c r="V82" s="220"/>
      <c r="W82" s="220"/>
      <c r="X82" s="220"/>
      <c r="Y82" s="220"/>
      <c r="Z82" s="220"/>
      <c r="AA82" s="220"/>
      <c r="AB82" s="220"/>
      <c r="AC82" s="220"/>
      <c r="AD82" s="220"/>
      <c r="AE82" s="220"/>
      <c r="AF82" s="220"/>
      <c r="AG82" s="220"/>
      <c r="AH82" s="220"/>
      <c r="AI82" s="220"/>
      <c r="AJ82" s="220"/>
      <c r="AK82" s="218" t="s">
        <v>328</v>
      </c>
      <c r="AL82" s="218"/>
      <c r="AM82" s="218" t="s">
        <v>328</v>
      </c>
      <c r="AN82" s="218"/>
      <c r="AO82" s="91" t="s">
        <v>328</v>
      </c>
      <c r="AP82" s="91" t="s">
        <v>328</v>
      </c>
      <c r="AQ82" s="84"/>
    </row>
    <row r="83" spans="1:45" ht="12" customHeight="1" thickBot="1">
      <c r="A83" s="224" t="s">
        <v>262</v>
      </c>
      <c r="B83" s="225"/>
      <c r="C83" s="225"/>
      <c r="D83" s="225"/>
      <c r="E83" s="225"/>
      <c r="F83" s="225"/>
      <c r="G83" s="225"/>
      <c r="H83" s="225"/>
      <c r="I83" s="225"/>
      <c r="J83" s="225"/>
      <c r="K83" s="225"/>
      <c r="L83" s="225"/>
      <c r="M83" s="225"/>
      <c r="N83" s="225"/>
      <c r="O83" s="225"/>
      <c r="P83" s="225"/>
      <c r="Q83" s="225"/>
      <c r="R83" s="225"/>
      <c r="S83" s="225"/>
      <c r="T83" s="225"/>
      <c r="U83" s="225"/>
      <c r="V83" s="225"/>
      <c r="W83" s="225"/>
      <c r="X83" s="225"/>
      <c r="Y83" s="225"/>
      <c r="Z83" s="225"/>
      <c r="AA83" s="225"/>
      <c r="AB83" s="225"/>
      <c r="AC83" s="225"/>
      <c r="AD83" s="225"/>
      <c r="AE83" s="225"/>
      <c r="AF83" s="225"/>
      <c r="AG83" s="225"/>
      <c r="AH83" s="225"/>
      <c r="AI83" s="225"/>
      <c r="AJ83" s="225"/>
      <c r="AK83" s="214" t="s">
        <v>328</v>
      </c>
      <c r="AL83" s="214"/>
      <c r="AM83" s="214" t="s">
        <v>328</v>
      </c>
      <c r="AN83" s="214"/>
      <c r="AO83" s="92" t="s">
        <v>328</v>
      </c>
      <c r="AP83" s="92" t="s">
        <v>328</v>
      </c>
      <c r="AQ83" s="88"/>
    </row>
    <row r="84" spans="1:45" ht="12" customHeight="1">
      <c r="A84" s="224" t="s">
        <v>261</v>
      </c>
      <c r="B84" s="225"/>
      <c r="C84" s="225"/>
      <c r="D84" s="225"/>
      <c r="E84" s="225"/>
      <c r="F84" s="225"/>
      <c r="G84" s="225"/>
      <c r="H84" s="225"/>
      <c r="I84" s="225"/>
      <c r="J84" s="225"/>
      <c r="K84" s="225"/>
      <c r="L84" s="225"/>
      <c r="M84" s="225"/>
      <c r="N84" s="225"/>
      <c r="O84" s="225"/>
      <c r="P84" s="225"/>
      <c r="Q84" s="225"/>
      <c r="R84" s="225"/>
      <c r="S84" s="225"/>
      <c r="T84" s="225"/>
      <c r="U84" s="225"/>
      <c r="V84" s="225"/>
      <c r="W84" s="225"/>
      <c r="X84" s="225"/>
      <c r="Y84" s="225"/>
      <c r="Z84" s="225"/>
      <c r="AA84" s="225"/>
      <c r="AB84" s="225"/>
      <c r="AC84" s="225"/>
      <c r="AD84" s="225"/>
      <c r="AE84" s="225"/>
      <c r="AF84" s="225"/>
      <c r="AG84" s="225"/>
      <c r="AH84" s="225"/>
      <c r="AI84" s="225"/>
      <c r="AJ84" s="225"/>
      <c r="AK84" s="218" t="s">
        <v>328</v>
      </c>
      <c r="AL84" s="218"/>
      <c r="AM84" s="218" t="s">
        <v>328</v>
      </c>
      <c r="AN84" s="218"/>
      <c r="AO84" s="91" t="s">
        <v>328</v>
      </c>
      <c r="AP84" s="91" t="s">
        <v>328</v>
      </c>
      <c r="AQ84" s="88"/>
    </row>
    <row r="85" spans="1:45" ht="12" customHeight="1">
      <c r="A85" s="219" t="s">
        <v>260</v>
      </c>
      <c r="B85" s="220"/>
      <c r="C85" s="220"/>
      <c r="D85" s="220"/>
      <c r="E85" s="220"/>
      <c r="F85" s="220"/>
      <c r="G85" s="220"/>
      <c r="H85" s="220"/>
      <c r="I85" s="220"/>
      <c r="J85" s="220"/>
      <c r="K85" s="220"/>
      <c r="L85" s="220"/>
      <c r="M85" s="220"/>
      <c r="N85" s="220"/>
      <c r="O85" s="220"/>
      <c r="P85" s="220"/>
      <c r="Q85" s="220"/>
      <c r="R85" s="220"/>
      <c r="S85" s="220"/>
      <c r="T85" s="220"/>
      <c r="U85" s="220"/>
      <c r="V85" s="220"/>
      <c r="W85" s="220"/>
      <c r="X85" s="220"/>
      <c r="Y85" s="220"/>
      <c r="Z85" s="220"/>
      <c r="AA85" s="220"/>
      <c r="AB85" s="220"/>
      <c r="AC85" s="220"/>
      <c r="AD85" s="220"/>
      <c r="AE85" s="220"/>
      <c r="AF85" s="220"/>
      <c r="AG85" s="220"/>
      <c r="AH85" s="220"/>
      <c r="AI85" s="220"/>
      <c r="AJ85" s="220"/>
      <c r="AK85" s="218" t="s">
        <v>328</v>
      </c>
      <c r="AL85" s="218"/>
      <c r="AM85" s="218" t="s">
        <v>328</v>
      </c>
      <c r="AN85" s="218"/>
      <c r="AO85" s="91" t="s">
        <v>328</v>
      </c>
      <c r="AP85" s="91" t="s">
        <v>328</v>
      </c>
      <c r="AQ85" s="78"/>
    </row>
    <row r="86" spans="1:45" ht="27.75" customHeight="1" thickBot="1">
      <c r="A86" s="221" t="s">
        <v>259</v>
      </c>
      <c r="B86" s="222"/>
      <c r="C86" s="222"/>
      <c r="D86" s="222"/>
      <c r="E86" s="222"/>
      <c r="F86" s="222"/>
      <c r="G86" s="222"/>
      <c r="H86" s="222"/>
      <c r="I86" s="222"/>
      <c r="J86" s="222"/>
      <c r="K86" s="222"/>
      <c r="L86" s="222"/>
      <c r="M86" s="222"/>
      <c r="N86" s="222"/>
      <c r="O86" s="222"/>
      <c r="P86" s="222"/>
      <c r="Q86" s="222"/>
      <c r="R86" s="222"/>
      <c r="S86" s="222"/>
      <c r="T86" s="222"/>
      <c r="U86" s="222"/>
      <c r="V86" s="222"/>
      <c r="W86" s="222"/>
      <c r="X86" s="222"/>
      <c r="Y86" s="222"/>
      <c r="Z86" s="222"/>
      <c r="AA86" s="222"/>
      <c r="AB86" s="222"/>
      <c r="AC86" s="222"/>
      <c r="AD86" s="222"/>
      <c r="AE86" s="222"/>
      <c r="AF86" s="222"/>
      <c r="AG86" s="222"/>
      <c r="AH86" s="222"/>
      <c r="AI86" s="222"/>
      <c r="AJ86" s="223"/>
      <c r="AK86" s="214" t="s">
        <v>328</v>
      </c>
      <c r="AL86" s="214"/>
      <c r="AM86" s="214" t="s">
        <v>328</v>
      </c>
      <c r="AN86" s="214"/>
      <c r="AO86" s="92" t="s">
        <v>328</v>
      </c>
      <c r="AP86" s="92" t="s">
        <v>328</v>
      </c>
      <c r="AQ86" s="88"/>
    </row>
    <row r="87" spans="1:45">
      <c r="A87" s="221" t="s">
        <v>258</v>
      </c>
      <c r="B87" s="222"/>
      <c r="C87" s="222"/>
      <c r="D87" s="222"/>
      <c r="E87" s="222"/>
      <c r="F87" s="222"/>
      <c r="G87" s="222"/>
      <c r="H87" s="222"/>
      <c r="I87" s="222"/>
      <c r="J87" s="222"/>
      <c r="K87" s="222"/>
      <c r="L87" s="222"/>
      <c r="M87" s="222"/>
      <c r="N87" s="222"/>
      <c r="O87" s="222"/>
      <c r="P87" s="222"/>
      <c r="Q87" s="222"/>
      <c r="R87" s="222"/>
      <c r="S87" s="222"/>
      <c r="T87" s="222"/>
      <c r="U87" s="222"/>
      <c r="V87" s="222"/>
      <c r="W87" s="222"/>
      <c r="X87" s="222"/>
      <c r="Y87" s="222"/>
      <c r="Z87" s="222"/>
      <c r="AA87" s="222"/>
      <c r="AB87" s="222"/>
      <c r="AC87" s="222"/>
      <c r="AD87" s="222"/>
      <c r="AE87" s="222"/>
      <c r="AF87" s="222"/>
      <c r="AG87" s="222"/>
      <c r="AH87" s="222"/>
      <c r="AI87" s="222"/>
      <c r="AJ87" s="223"/>
      <c r="AK87" s="218" t="s">
        <v>328</v>
      </c>
      <c r="AL87" s="218"/>
      <c r="AM87" s="218" t="s">
        <v>328</v>
      </c>
      <c r="AN87" s="218"/>
      <c r="AO87" s="91" t="s">
        <v>328</v>
      </c>
      <c r="AP87" s="91" t="s">
        <v>328</v>
      </c>
      <c r="AQ87" s="88"/>
    </row>
    <row r="88" spans="1:45" ht="14.25" customHeight="1">
      <c r="A88" s="215" t="s">
        <v>257</v>
      </c>
      <c r="B88" s="216"/>
      <c r="C88" s="216"/>
      <c r="D88" s="217"/>
      <c r="E88" s="87"/>
      <c r="F88" s="87"/>
      <c r="G88" s="87"/>
      <c r="H88" s="87"/>
      <c r="I88" s="87"/>
      <c r="J88" s="87"/>
      <c r="K88" s="87"/>
      <c r="L88" s="87"/>
      <c r="M88" s="87"/>
      <c r="N88" s="87"/>
      <c r="O88" s="87"/>
      <c r="P88" s="87"/>
      <c r="Q88" s="87"/>
      <c r="R88" s="87"/>
      <c r="S88" s="87"/>
      <c r="T88" s="87"/>
      <c r="U88" s="87"/>
      <c r="V88" s="87"/>
      <c r="W88" s="87"/>
      <c r="X88" s="87"/>
      <c r="Y88" s="87"/>
      <c r="Z88" s="87"/>
      <c r="AA88" s="87"/>
      <c r="AB88" s="87"/>
      <c r="AC88" s="87"/>
      <c r="AD88" s="87"/>
      <c r="AE88" s="87"/>
      <c r="AF88" s="87"/>
      <c r="AG88" s="87"/>
      <c r="AH88" s="87"/>
      <c r="AI88" s="87"/>
      <c r="AJ88" s="87"/>
      <c r="AK88" s="218" t="s">
        <v>328</v>
      </c>
      <c r="AL88" s="218"/>
      <c r="AM88" s="218" t="s">
        <v>328</v>
      </c>
      <c r="AN88" s="218"/>
      <c r="AO88" s="91" t="s">
        <v>328</v>
      </c>
      <c r="AP88" s="91" t="s">
        <v>328</v>
      </c>
      <c r="AQ88" s="88"/>
    </row>
    <row r="89" spans="1:45" ht="15.75" thickBot="1">
      <c r="A89" s="215" t="s">
        <v>256</v>
      </c>
      <c r="B89" s="216"/>
      <c r="C89" s="216"/>
      <c r="D89" s="21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214" t="s">
        <v>328</v>
      </c>
      <c r="AL89" s="214"/>
      <c r="AM89" s="214" t="s">
        <v>328</v>
      </c>
      <c r="AN89" s="214"/>
      <c r="AO89" s="92" t="s">
        <v>328</v>
      </c>
      <c r="AP89" s="92" t="s">
        <v>328</v>
      </c>
      <c r="AQ89" s="78"/>
    </row>
    <row r="90" spans="1:45" ht="12" customHeight="1" thickBot="1">
      <c r="A90" s="86" t="s">
        <v>255</v>
      </c>
      <c r="B90" s="85"/>
      <c r="C90" s="85"/>
      <c r="D90" s="85"/>
      <c r="E90" s="85"/>
      <c r="F90" s="85"/>
      <c r="G90" s="85"/>
      <c r="H90" s="85"/>
      <c r="I90" s="85"/>
      <c r="J90" s="85"/>
      <c r="K90" s="85"/>
      <c r="L90" s="85"/>
      <c r="M90" s="85"/>
      <c r="N90" s="85"/>
      <c r="O90" s="85"/>
      <c r="P90" s="85"/>
      <c r="Q90" s="85"/>
      <c r="R90" s="85"/>
      <c r="S90" s="85"/>
      <c r="T90" s="85"/>
      <c r="U90" s="85"/>
      <c r="V90" s="85"/>
      <c r="W90" s="85"/>
      <c r="X90" s="85"/>
      <c r="Y90" s="85"/>
      <c r="Z90" s="85"/>
      <c r="AA90" s="85"/>
      <c r="AB90" s="85"/>
      <c r="AC90" s="85"/>
      <c r="AD90" s="85"/>
      <c r="AE90" s="85"/>
      <c r="AF90" s="85"/>
      <c r="AG90" s="85"/>
      <c r="AH90" s="85"/>
      <c r="AI90" s="85"/>
      <c r="AJ90" s="85"/>
      <c r="AK90" s="214" t="s">
        <v>328</v>
      </c>
      <c r="AL90" s="214"/>
      <c r="AM90" s="214" t="s">
        <v>328</v>
      </c>
      <c r="AN90" s="214"/>
      <c r="AO90" s="92" t="s">
        <v>328</v>
      </c>
      <c r="AP90" s="92" t="s">
        <v>328</v>
      </c>
      <c r="AQ90" s="84"/>
    </row>
    <row r="91" spans="1:45" ht="3" customHeight="1">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c r="A92" s="79" t="s">
        <v>254</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c r="A93" s="83" t="s">
        <v>253</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c r="A94" s="83" t="s">
        <v>252</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c r="A95" s="83" t="s">
        <v>251</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c r="A96" s="79" t="s">
        <v>250</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P54"/>
  <sheetViews>
    <sheetView topLeftCell="A37" zoomScale="85" zoomScaleNormal="85" workbookViewId="0">
      <selection activeCell="E22" sqref="E22:F22"/>
    </sheetView>
  </sheetViews>
  <sheetFormatPr defaultRowHeight="15.75"/>
  <cols>
    <col min="1" max="1" width="9.140625" style="40"/>
    <col min="2" max="2" width="37.7109375" style="40" customWidth="1"/>
    <col min="3" max="3" width="9.140625" style="40"/>
    <col min="4" max="4" width="12.85546875" style="40" customWidth="1"/>
    <col min="5" max="5" width="11" style="40" customWidth="1"/>
    <col min="6" max="6" width="15.5703125" style="40" customWidth="1"/>
    <col min="7" max="8" width="18.28515625" style="40" customWidth="1"/>
    <col min="9" max="9" width="26.85546875" style="40" customWidth="1"/>
    <col min="10" max="10" width="32.28515625" style="40" customWidth="1"/>
    <col min="11" max="250" width="9.140625" style="40"/>
    <col min="251" max="251" width="37.7109375" style="40" customWidth="1"/>
    <col min="252" max="252" width="9.140625" style="40"/>
    <col min="253" max="253" width="12.85546875" style="40" customWidth="1"/>
    <col min="254" max="255" width="0" style="40" hidden="1" customWidth="1"/>
    <col min="256" max="256" width="18.28515625" style="40" customWidth="1"/>
    <col min="257" max="257" width="64.85546875" style="40" customWidth="1"/>
    <col min="258" max="261" width="9.140625" style="40"/>
    <col min="262" max="262" width="14.85546875" style="40" customWidth="1"/>
    <col min="263" max="506" width="9.140625" style="40"/>
    <col min="507" max="507" width="37.7109375" style="40" customWidth="1"/>
    <col min="508" max="508" width="9.140625" style="40"/>
    <col min="509" max="509" width="12.85546875" style="40" customWidth="1"/>
    <col min="510" max="511" width="0" style="40" hidden="1" customWidth="1"/>
    <col min="512" max="512" width="18.28515625" style="40" customWidth="1"/>
    <col min="513" max="513" width="64.85546875" style="40" customWidth="1"/>
    <col min="514" max="517" width="9.140625" style="40"/>
    <col min="518" max="518" width="14.85546875" style="40" customWidth="1"/>
    <col min="519" max="762" width="9.140625" style="40"/>
    <col min="763" max="763" width="37.7109375" style="40" customWidth="1"/>
    <col min="764" max="764" width="9.140625" style="40"/>
    <col min="765" max="765" width="12.85546875" style="40" customWidth="1"/>
    <col min="766" max="767" width="0" style="40" hidden="1" customWidth="1"/>
    <col min="768" max="768" width="18.28515625" style="40" customWidth="1"/>
    <col min="769" max="769" width="64.85546875" style="40" customWidth="1"/>
    <col min="770" max="773" width="9.140625" style="40"/>
    <col min="774" max="774" width="14.85546875" style="40" customWidth="1"/>
    <col min="775" max="1018" width="9.140625" style="40"/>
    <col min="1019" max="1019" width="37.7109375" style="40" customWidth="1"/>
    <col min="1020" max="1020" width="9.140625" style="40"/>
    <col min="1021" max="1021" width="12.85546875" style="40" customWidth="1"/>
    <col min="1022" max="1023" width="0" style="40" hidden="1" customWidth="1"/>
    <col min="1024" max="1024" width="18.28515625" style="40" customWidth="1"/>
    <col min="1025" max="1025" width="64.85546875" style="40" customWidth="1"/>
    <col min="1026" max="1029" width="9.140625" style="40"/>
    <col min="1030" max="1030" width="14.85546875" style="40" customWidth="1"/>
    <col min="1031" max="1274" width="9.140625" style="40"/>
    <col min="1275" max="1275" width="37.7109375" style="40" customWidth="1"/>
    <col min="1276" max="1276" width="9.140625" style="40"/>
    <col min="1277" max="1277" width="12.85546875" style="40" customWidth="1"/>
    <col min="1278" max="1279" width="0" style="40" hidden="1" customWidth="1"/>
    <col min="1280" max="1280" width="18.28515625" style="40" customWidth="1"/>
    <col min="1281" max="1281" width="64.85546875" style="40" customWidth="1"/>
    <col min="1282" max="1285" width="9.140625" style="40"/>
    <col min="1286" max="1286" width="14.85546875" style="40" customWidth="1"/>
    <col min="1287" max="1530" width="9.140625" style="40"/>
    <col min="1531" max="1531" width="37.7109375" style="40" customWidth="1"/>
    <col min="1532" max="1532" width="9.140625" style="40"/>
    <col min="1533" max="1533" width="12.85546875" style="40" customWidth="1"/>
    <col min="1534" max="1535" width="0" style="40" hidden="1" customWidth="1"/>
    <col min="1536" max="1536" width="18.28515625" style="40" customWidth="1"/>
    <col min="1537" max="1537" width="64.85546875" style="40" customWidth="1"/>
    <col min="1538" max="1541" width="9.140625" style="40"/>
    <col min="1542" max="1542" width="14.85546875" style="40" customWidth="1"/>
    <col min="1543" max="1786" width="9.140625" style="40"/>
    <col min="1787" max="1787" width="37.7109375" style="40" customWidth="1"/>
    <col min="1788" max="1788" width="9.140625" style="40"/>
    <col min="1789" max="1789" width="12.85546875" style="40" customWidth="1"/>
    <col min="1790" max="1791" width="0" style="40" hidden="1" customWidth="1"/>
    <col min="1792" max="1792" width="18.28515625" style="40" customWidth="1"/>
    <col min="1793" max="1793" width="64.85546875" style="40" customWidth="1"/>
    <col min="1794" max="1797" width="9.140625" style="40"/>
    <col min="1798" max="1798" width="14.85546875" style="40" customWidth="1"/>
    <col min="1799" max="2042" width="9.140625" style="40"/>
    <col min="2043" max="2043" width="37.7109375" style="40" customWidth="1"/>
    <col min="2044" max="2044" width="9.140625" style="40"/>
    <col min="2045" max="2045" width="12.85546875" style="40" customWidth="1"/>
    <col min="2046" max="2047" width="0" style="40" hidden="1" customWidth="1"/>
    <col min="2048" max="2048" width="18.28515625" style="40" customWidth="1"/>
    <col min="2049" max="2049" width="64.85546875" style="40" customWidth="1"/>
    <col min="2050" max="2053" width="9.140625" style="40"/>
    <col min="2054" max="2054" width="14.85546875" style="40" customWidth="1"/>
    <col min="2055" max="2298" width="9.140625" style="40"/>
    <col min="2299" max="2299" width="37.7109375" style="40" customWidth="1"/>
    <col min="2300" max="2300" width="9.140625" style="40"/>
    <col min="2301" max="2301" width="12.85546875" style="40" customWidth="1"/>
    <col min="2302" max="2303" width="0" style="40" hidden="1" customWidth="1"/>
    <col min="2304" max="2304" width="18.28515625" style="40" customWidth="1"/>
    <col min="2305" max="2305" width="64.85546875" style="40" customWidth="1"/>
    <col min="2306" max="2309" width="9.140625" style="40"/>
    <col min="2310" max="2310" width="14.85546875" style="40" customWidth="1"/>
    <col min="2311" max="2554" width="9.140625" style="40"/>
    <col min="2555" max="2555" width="37.7109375" style="40" customWidth="1"/>
    <col min="2556" max="2556" width="9.140625" style="40"/>
    <col min="2557" max="2557" width="12.85546875" style="40" customWidth="1"/>
    <col min="2558" max="2559" width="0" style="40" hidden="1" customWidth="1"/>
    <col min="2560" max="2560" width="18.28515625" style="40" customWidth="1"/>
    <col min="2561" max="2561" width="64.85546875" style="40" customWidth="1"/>
    <col min="2562" max="2565" width="9.140625" style="40"/>
    <col min="2566" max="2566" width="14.85546875" style="40" customWidth="1"/>
    <col min="2567" max="2810" width="9.140625" style="40"/>
    <col min="2811" max="2811" width="37.7109375" style="40" customWidth="1"/>
    <col min="2812" max="2812" width="9.140625" style="40"/>
    <col min="2813" max="2813" width="12.85546875" style="40" customWidth="1"/>
    <col min="2814" max="2815" width="0" style="40" hidden="1" customWidth="1"/>
    <col min="2816" max="2816" width="18.28515625" style="40" customWidth="1"/>
    <col min="2817" max="2817" width="64.85546875" style="40" customWidth="1"/>
    <col min="2818" max="2821" width="9.140625" style="40"/>
    <col min="2822" max="2822" width="14.85546875" style="40" customWidth="1"/>
    <col min="2823" max="3066" width="9.140625" style="40"/>
    <col min="3067" max="3067" width="37.7109375" style="40" customWidth="1"/>
    <col min="3068" max="3068" width="9.140625" style="40"/>
    <col min="3069" max="3069" width="12.85546875" style="40" customWidth="1"/>
    <col min="3070" max="3071" width="0" style="40" hidden="1" customWidth="1"/>
    <col min="3072" max="3072" width="18.28515625" style="40" customWidth="1"/>
    <col min="3073" max="3073" width="64.85546875" style="40" customWidth="1"/>
    <col min="3074" max="3077" width="9.140625" style="40"/>
    <col min="3078" max="3078" width="14.85546875" style="40" customWidth="1"/>
    <col min="3079" max="3322" width="9.140625" style="40"/>
    <col min="3323" max="3323" width="37.7109375" style="40" customWidth="1"/>
    <col min="3324" max="3324" width="9.140625" style="40"/>
    <col min="3325" max="3325" width="12.85546875" style="40" customWidth="1"/>
    <col min="3326" max="3327" width="0" style="40" hidden="1" customWidth="1"/>
    <col min="3328" max="3328" width="18.28515625" style="40" customWidth="1"/>
    <col min="3329" max="3329" width="64.85546875" style="40" customWidth="1"/>
    <col min="3330" max="3333" width="9.140625" style="40"/>
    <col min="3334" max="3334" width="14.85546875" style="40" customWidth="1"/>
    <col min="3335" max="3578" width="9.140625" style="40"/>
    <col min="3579" max="3579" width="37.7109375" style="40" customWidth="1"/>
    <col min="3580" max="3580" width="9.140625" style="40"/>
    <col min="3581" max="3581" width="12.85546875" style="40" customWidth="1"/>
    <col min="3582" max="3583" width="0" style="40" hidden="1" customWidth="1"/>
    <col min="3584" max="3584" width="18.28515625" style="40" customWidth="1"/>
    <col min="3585" max="3585" width="64.85546875" style="40" customWidth="1"/>
    <col min="3586" max="3589" width="9.140625" style="40"/>
    <col min="3590" max="3590" width="14.85546875" style="40" customWidth="1"/>
    <col min="3591" max="3834" width="9.140625" style="40"/>
    <col min="3835" max="3835" width="37.7109375" style="40" customWidth="1"/>
    <col min="3836" max="3836" width="9.140625" style="40"/>
    <col min="3837" max="3837" width="12.85546875" style="40" customWidth="1"/>
    <col min="3838" max="3839" width="0" style="40" hidden="1" customWidth="1"/>
    <col min="3840" max="3840" width="18.28515625" style="40" customWidth="1"/>
    <col min="3841" max="3841" width="64.85546875" style="40" customWidth="1"/>
    <col min="3842" max="3845" width="9.140625" style="40"/>
    <col min="3846" max="3846" width="14.85546875" style="40" customWidth="1"/>
    <col min="3847" max="4090" width="9.140625" style="40"/>
    <col min="4091" max="4091" width="37.7109375" style="40" customWidth="1"/>
    <col min="4092" max="4092" width="9.140625" style="40"/>
    <col min="4093" max="4093" width="12.85546875" style="40" customWidth="1"/>
    <col min="4094" max="4095" width="0" style="40" hidden="1" customWidth="1"/>
    <col min="4096" max="4096" width="18.28515625" style="40" customWidth="1"/>
    <col min="4097" max="4097" width="64.85546875" style="40" customWidth="1"/>
    <col min="4098" max="4101" width="9.140625" style="40"/>
    <col min="4102" max="4102" width="14.85546875" style="40" customWidth="1"/>
    <col min="4103" max="4346" width="9.140625" style="40"/>
    <col min="4347" max="4347" width="37.7109375" style="40" customWidth="1"/>
    <col min="4348" max="4348" width="9.140625" style="40"/>
    <col min="4349" max="4349" width="12.85546875" style="40" customWidth="1"/>
    <col min="4350" max="4351" width="0" style="40" hidden="1" customWidth="1"/>
    <col min="4352" max="4352" width="18.28515625" style="40" customWidth="1"/>
    <col min="4353" max="4353" width="64.85546875" style="40" customWidth="1"/>
    <col min="4354" max="4357" width="9.140625" style="40"/>
    <col min="4358" max="4358" width="14.85546875" style="40" customWidth="1"/>
    <col min="4359" max="4602" width="9.140625" style="40"/>
    <col min="4603" max="4603" width="37.7109375" style="40" customWidth="1"/>
    <col min="4604" max="4604" width="9.140625" style="40"/>
    <col min="4605" max="4605" width="12.85546875" style="40" customWidth="1"/>
    <col min="4606" max="4607" width="0" style="40" hidden="1" customWidth="1"/>
    <col min="4608" max="4608" width="18.28515625" style="40" customWidth="1"/>
    <col min="4609" max="4609" width="64.85546875" style="40" customWidth="1"/>
    <col min="4610" max="4613" width="9.140625" style="40"/>
    <col min="4614" max="4614" width="14.85546875" style="40" customWidth="1"/>
    <col min="4615" max="4858" width="9.140625" style="40"/>
    <col min="4859" max="4859" width="37.7109375" style="40" customWidth="1"/>
    <col min="4860" max="4860" width="9.140625" style="40"/>
    <col min="4861" max="4861" width="12.85546875" style="40" customWidth="1"/>
    <col min="4862" max="4863" width="0" style="40" hidden="1" customWidth="1"/>
    <col min="4864" max="4864" width="18.28515625" style="40" customWidth="1"/>
    <col min="4865" max="4865" width="64.85546875" style="40" customWidth="1"/>
    <col min="4866" max="4869" width="9.140625" style="40"/>
    <col min="4870" max="4870" width="14.85546875" style="40" customWidth="1"/>
    <col min="4871" max="5114" width="9.140625" style="40"/>
    <col min="5115" max="5115" width="37.7109375" style="40" customWidth="1"/>
    <col min="5116" max="5116" width="9.140625" style="40"/>
    <col min="5117" max="5117" width="12.85546875" style="40" customWidth="1"/>
    <col min="5118" max="5119" width="0" style="40" hidden="1" customWidth="1"/>
    <col min="5120" max="5120" width="18.28515625" style="40" customWidth="1"/>
    <col min="5121" max="5121" width="64.85546875" style="40" customWidth="1"/>
    <col min="5122" max="5125" width="9.140625" style="40"/>
    <col min="5126" max="5126" width="14.85546875" style="40" customWidth="1"/>
    <col min="5127" max="5370" width="9.140625" style="40"/>
    <col min="5371" max="5371" width="37.7109375" style="40" customWidth="1"/>
    <col min="5372" max="5372" width="9.140625" style="40"/>
    <col min="5373" max="5373" width="12.85546875" style="40" customWidth="1"/>
    <col min="5374" max="5375" width="0" style="40" hidden="1" customWidth="1"/>
    <col min="5376" max="5376" width="18.28515625" style="40" customWidth="1"/>
    <col min="5377" max="5377" width="64.85546875" style="40" customWidth="1"/>
    <col min="5378" max="5381" width="9.140625" style="40"/>
    <col min="5382" max="5382" width="14.85546875" style="40" customWidth="1"/>
    <col min="5383" max="5626" width="9.140625" style="40"/>
    <col min="5627" max="5627" width="37.7109375" style="40" customWidth="1"/>
    <col min="5628" max="5628" width="9.140625" style="40"/>
    <col min="5629" max="5629" width="12.85546875" style="40" customWidth="1"/>
    <col min="5630" max="5631" width="0" style="40" hidden="1" customWidth="1"/>
    <col min="5632" max="5632" width="18.28515625" style="40" customWidth="1"/>
    <col min="5633" max="5633" width="64.85546875" style="40" customWidth="1"/>
    <col min="5634" max="5637" width="9.140625" style="40"/>
    <col min="5638" max="5638" width="14.85546875" style="40" customWidth="1"/>
    <col min="5639" max="5882" width="9.140625" style="40"/>
    <col min="5883" max="5883" width="37.7109375" style="40" customWidth="1"/>
    <col min="5884" max="5884" width="9.140625" style="40"/>
    <col min="5885" max="5885" width="12.85546875" style="40" customWidth="1"/>
    <col min="5886" max="5887" width="0" style="40" hidden="1" customWidth="1"/>
    <col min="5888" max="5888" width="18.28515625" style="40" customWidth="1"/>
    <col min="5889" max="5889" width="64.85546875" style="40" customWidth="1"/>
    <col min="5890" max="5893" width="9.140625" style="40"/>
    <col min="5894" max="5894" width="14.85546875" style="40" customWidth="1"/>
    <col min="5895" max="6138" width="9.140625" style="40"/>
    <col min="6139" max="6139" width="37.7109375" style="40" customWidth="1"/>
    <col min="6140" max="6140" width="9.140625" style="40"/>
    <col min="6141" max="6141" width="12.85546875" style="40" customWidth="1"/>
    <col min="6142" max="6143" width="0" style="40" hidden="1" customWidth="1"/>
    <col min="6144" max="6144" width="18.28515625" style="40" customWidth="1"/>
    <col min="6145" max="6145" width="64.85546875" style="40" customWidth="1"/>
    <col min="6146" max="6149" width="9.140625" style="40"/>
    <col min="6150" max="6150" width="14.85546875" style="40" customWidth="1"/>
    <col min="6151" max="6394" width="9.140625" style="40"/>
    <col min="6395" max="6395" width="37.7109375" style="40" customWidth="1"/>
    <col min="6396" max="6396" width="9.140625" style="40"/>
    <col min="6397" max="6397" width="12.85546875" style="40" customWidth="1"/>
    <col min="6398" max="6399" width="0" style="40" hidden="1" customWidth="1"/>
    <col min="6400" max="6400" width="18.28515625" style="40" customWidth="1"/>
    <col min="6401" max="6401" width="64.85546875" style="40" customWidth="1"/>
    <col min="6402" max="6405" width="9.140625" style="40"/>
    <col min="6406" max="6406" width="14.85546875" style="40" customWidth="1"/>
    <col min="6407" max="6650" width="9.140625" style="40"/>
    <col min="6651" max="6651" width="37.7109375" style="40" customWidth="1"/>
    <col min="6652" max="6652" width="9.140625" style="40"/>
    <col min="6653" max="6653" width="12.85546875" style="40" customWidth="1"/>
    <col min="6654" max="6655" width="0" style="40" hidden="1" customWidth="1"/>
    <col min="6656" max="6656" width="18.28515625" style="40" customWidth="1"/>
    <col min="6657" max="6657" width="64.85546875" style="40" customWidth="1"/>
    <col min="6658" max="6661" width="9.140625" style="40"/>
    <col min="6662" max="6662" width="14.85546875" style="40" customWidth="1"/>
    <col min="6663" max="6906" width="9.140625" style="40"/>
    <col min="6907" max="6907" width="37.7109375" style="40" customWidth="1"/>
    <col min="6908" max="6908" width="9.140625" style="40"/>
    <col min="6909" max="6909" width="12.85546875" style="40" customWidth="1"/>
    <col min="6910" max="6911" width="0" style="40" hidden="1" customWidth="1"/>
    <col min="6912" max="6912" width="18.28515625" style="40" customWidth="1"/>
    <col min="6913" max="6913" width="64.85546875" style="40" customWidth="1"/>
    <col min="6914" max="6917" width="9.140625" style="40"/>
    <col min="6918" max="6918" width="14.85546875" style="40" customWidth="1"/>
    <col min="6919" max="7162" width="9.140625" style="40"/>
    <col min="7163" max="7163" width="37.7109375" style="40" customWidth="1"/>
    <col min="7164" max="7164" width="9.140625" style="40"/>
    <col min="7165" max="7165" width="12.85546875" style="40" customWidth="1"/>
    <col min="7166" max="7167" width="0" style="40" hidden="1" customWidth="1"/>
    <col min="7168" max="7168" width="18.28515625" style="40" customWidth="1"/>
    <col min="7169" max="7169" width="64.85546875" style="40" customWidth="1"/>
    <col min="7170" max="7173" width="9.140625" style="40"/>
    <col min="7174" max="7174" width="14.85546875" style="40" customWidth="1"/>
    <col min="7175" max="7418" width="9.140625" style="40"/>
    <col min="7419" max="7419" width="37.7109375" style="40" customWidth="1"/>
    <col min="7420" max="7420" width="9.140625" style="40"/>
    <col min="7421" max="7421" width="12.85546875" style="40" customWidth="1"/>
    <col min="7422" max="7423" width="0" style="40" hidden="1" customWidth="1"/>
    <col min="7424" max="7424" width="18.28515625" style="40" customWidth="1"/>
    <col min="7425" max="7425" width="64.85546875" style="40" customWidth="1"/>
    <col min="7426" max="7429" width="9.140625" style="40"/>
    <col min="7430" max="7430" width="14.85546875" style="40" customWidth="1"/>
    <col min="7431" max="7674" width="9.140625" style="40"/>
    <col min="7675" max="7675" width="37.7109375" style="40" customWidth="1"/>
    <col min="7676" max="7676" width="9.140625" style="40"/>
    <col min="7677" max="7677" width="12.85546875" style="40" customWidth="1"/>
    <col min="7678" max="7679" width="0" style="40" hidden="1" customWidth="1"/>
    <col min="7680" max="7680" width="18.28515625" style="40" customWidth="1"/>
    <col min="7681" max="7681" width="64.85546875" style="40" customWidth="1"/>
    <col min="7682" max="7685" width="9.140625" style="40"/>
    <col min="7686" max="7686" width="14.85546875" style="40" customWidth="1"/>
    <col min="7687" max="7930" width="9.140625" style="40"/>
    <col min="7931" max="7931" width="37.7109375" style="40" customWidth="1"/>
    <col min="7932" max="7932" width="9.140625" style="40"/>
    <col min="7933" max="7933" width="12.85546875" style="40" customWidth="1"/>
    <col min="7934" max="7935" width="0" style="40" hidden="1" customWidth="1"/>
    <col min="7936" max="7936" width="18.28515625" style="40" customWidth="1"/>
    <col min="7937" max="7937" width="64.85546875" style="40" customWidth="1"/>
    <col min="7938" max="7941" width="9.140625" style="40"/>
    <col min="7942" max="7942" width="14.85546875" style="40" customWidth="1"/>
    <col min="7943" max="8186" width="9.140625" style="40"/>
    <col min="8187" max="8187" width="37.7109375" style="40" customWidth="1"/>
    <col min="8188" max="8188" width="9.140625" style="40"/>
    <col min="8189" max="8189" width="12.85546875" style="40" customWidth="1"/>
    <col min="8190" max="8191" width="0" style="40" hidden="1" customWidth="1"/>
    <col min="8192" max="8192" width="18.28515625" style="40" customWidth="1"/>
    <col min="8193" max="8193" width="64.85546875" style="40" customWidth="1"/>
    <col min="8194" max="8197" width="9.140625" style="40"/>
    <col min="8198" max="8198" width="14.85546875" style="40" customWidth="1"/>
    <col min="8199" max="8442" width="9.140625" style="40"/>
    <col min="8443" max="8443" width="37.7109375" style="40" customWidth="1"/>
    <col min="8444" max="8444" width="9.140625" style="40"/>
    <col min="8445" max="8445" width="12.85546875" style="40" customWidth="1"/>
    <col min="8446" max="8447" width="0" style="40" hidden="1" customWidth="1"/>
    <col min="8448" max="8448" width="18.28515625" style="40" customWidth="1"/>
    <col min="8449" max="8449" width="64.85546875" style="40" customWidth="1"/>
    <col min="8450" max="8453" width="9.140625" style="40"/>
    <col min="8454" max="8454" width="14.85546875" style="40" customWidth="1"/>
    <col min="8455" max="8698" width="9.140625" style="40"/>
    <col min="8699" max="8699" width="37.7109375" style="40" customWidth="1"/>
    <col min="8700" max="8700" width="9.140625" style="40"/>
    <col min="8701" max="8701" width="12.85546875" style="40" customWidth="1"/>
    <col min="8702" max="8703" width="0" style="40" hidden="1" customWidth="1"/>
    <col min="8704" max="8704" width="18.28515625" style="40" customWidth="1"/>
    <col min="8705" max="8705" width="64.85546875" style="40" customWidth="1"/>
    <col min="8706" max="8709" width="9.140625" style="40"/>
    <col min="8710" max="8710" width="14.85546875" style="40" customWidth="1"/>
    <col min="8711" max="8954" width="9.140625" style="40"/>
    <col min="8955" max="8955" width="37.7109375" style="40" customWidth="1"/>
    <col min="8956" max="8956" width="9.140625" style="40"/>
    <col min="8957" max="8957" width="12.85546875" style="40" customWidth="1"/>
    <col min="8958" max="8959" width="0" style="40" hidden="1" customWidth="1"/>
    <col min="8960" max="8960" width="18.28515625" style="40" customWidth="1"/>
    <col min="8961" max="8961" width="64.85546875" style="40" customWidth="1"/>
    <col min="8962" max="8965" width="9.140625" style="40"/>
    <col min="8966" max="8966" width="14.85546875" style="40" customWidth="1"/>
    <col min="8967" max="9210" width="9.140625" style="40"/>
    <col min="9211" max="9211" width="37.7109375" style="40" customWidth="1"/>
    <col min="9212" max="9212" width="9.140625" style="40"/>
    <col min="9213" max="9213" width="12.85546875" style="40" customWidth="1"/>
    <col min="9214" max="9215" width="0" style="40" hidden="1" customWidth="1"/>
    <col min="9216" max="9216" width="18.28515625" style="40" customWidth="1"/>
    <col min="9217" max="9217" width="64.85546875" style="40" customWidth="1"/>
    <col min="9218" max="9221" width="9.140625" style="40"/>
    <col min="9222" max="9222" width="14.85546875" style="40" customWidth="1"/>
    <col min="9223" max="9466" width="9.140625" style="40"/>
    <col min="9467" max="9467" width="37.7109375" style="40" customWidth="1"/>
    <col min="9468" max="9468" width="9.140625" style="40"/>
    <col min="9469" max="9469" width="12.85546875" style="40" customWidth="1"/>
    <col min="9470" max="9471" width="0" style="40" hidden="1" customWidth="1"/>
    <col min="9472" max="9472" width="18.28515625" style="40" customWidth="1"/>
    <col min="9473" max="9473" width="64.85546875" style="40" customWidth="1"/>
    <col min="9474" max="9477" width="9.140625" style="40"/>
    <col min="9478" max="9478" width="14.85546875" style="40" customWidth="1"/>
    <col min="9479" max="9722" width="9.140625" style="40"/>
    <col min="9723" max="9723" width="37.7109375" style="40" customWidth="1"/>
    <col min="9724" max="9724" width="9.140625" style="40"/>
    <col min="9725" max="9725" width="12.85546875" style="40" customWidth="1"/>
    <col min="9726" max="9727" width="0" style="40" hidden="1" customWidth="1"/>
    <col min="9728" max="9728" width="18.28515625" style="40" customWidth="1"/>
    <col min="9729" max="9729" width="64.85546875" style="40" customWidth="1"/>
    <col min="9730" max="9733" width="9.140625" style="40"/>
    <col min="9734" max="9734" width="14.85546875" style="40" customWidth="1"/>
    <col min="9735" max="9978" width="9.140625" style="40"/>
    <col min="9979" max="9979" width="37.7109375" style="40" customWidth="1"/>
    <col min="9980" max="9980" width="9.140625" style="40"/>
    <col min="9981" max="9981" width="12.85546875" style="40" customWidth="1"/>
    <col min="9982" max="9983" width="0" style="40" hidden="1" customWidth="1"/>
    <col min="9984" max="9984" width="18.28515625" style="40" customWidth="1"/>
    <col min="9985" max="9985" width="64.85546875" style="40" customWidth="1"/>
    <col min="9986" max="9989" width="9.140625" style="40"/>
    <col min="9990" max="9990" width="14.85546875" style="40" customWidth="1"/>
    <col min="9991" max="10234" width="9.140625" style="40"/>
    <col min="10235" max="10235" width="37.7109375" style="40" customWidth="1"/>
    <col min="10236" max="10236" width="9.140625" style="40"/>
    <col min="10237" max="10237" width="12.85546875" style="40" customWidth="1"/>
    <col min="10238" max="10239" width="0" style="40" hidden="1" customWidth="1"/>
    <col min="10240" max="10240" width="18.28515625" style="40" customWidth="1"/>
    <col min="10241" max="10241" width="64.85546875" style="40" customWidth="1"/>
    <col min="10242" max="10245" width="9.140625" style="40"/>
    <col min="10246" max="10246" width="14.85546875" style="40" customWidth="1"/>
    <col min="10247" max="10490" width="9.140625" style="40"/>
    <col min="10491" max="10491" width="37.7109375" style="40" customWidth="1"/>
    <col min="10492" max="10492" width="9.140625" style="40"/>
    <col min="10493" max="10493" width="12.85546875" style="40" customWidth="1"/>
    <col min="10494" max="10495" width="0" style="40" hidden="1" customWidth="1"/>
    <col min="10496" max="10496" width="18.28515625" style="40" customWidth="1"/>
    <col min="10497" max="10497" width="64.85546875" style="40" customWidth="1"/>
    <col min="10498" max="10501" width="9.140625" style="40"/>
    <col min="10502" max="10502" width="14.85546875" style="40" customWidth="1"/>
    <col min="10503" max="10746" width="9.140625" style="40"/>
    <col min="10747" max="10747" width="37.7109375" style="40" customWidth="1"/>
    <col min="10748" max="10748" width="9.140625" style="40"/>
    <col min="10749" max="10749" width="12.85546875" style="40" customWidth="1"/>
    <col min="10750" max="10751" width="0" style="40" hidden="1" customWidth="1"/>
    <col min="10752" max="10752" width="18.28515625" style="40" customWidth="1"/>
    <col min="10753" max="10753" width="64.85546875" style="40" customWidth="1"/>
    <col min="10754" max="10757" width="9.140625" style="40"/>
    <col min="10758" max="10758" width="14.85546875" style="40" customWidth="1"/>
    <col min="10759" max="11002" width="9.140625" style="40"/>
    <col min="11003" max="11003" width="37.7109375" style="40" customWidth="1"/>
    <col min="11004" max="11004" width="9.140625" style="40"/>
    <col min="11005" max="11005" width="12.85546875" style="40" customWidth="1"/>
    <col min="11006" max="11007" width="0" style="40" hidden="1" customWidth="1"/>
    <col min="11008" max="11008" width="18.28515625" style="40" customWidth="1"/>
    <col min="11009" max="11009" width="64.85546875" style="40" customWidth="1"/>
    <col min="11010" max="11013" width="9.140625" style="40"/>
    <col min="11014" max="11014" width="14.85546875" style="40" customWidth="1"/>
    <col min="11015" max="11258" width="9.140625" style="40"/>
    <col min="11259" max="11259" width="37.7109375" style="40" customWidth="1"/>
    <col min="11260" max="11260" width="9.140625" style="40"/>
    <col min="11261" max="11261" width="12.85546875" style="40" customWidth="1"/>
    <col min="11262" max="11263" width="0" style="40" hidden="1" customWidth="1"/>
    <col min="11264" max="11264" width="18.28515625" style="40" customWidth="1"/>
    <col min="11265" max="11265" width="64.85546875" style="40" customWidth="1"/>
    <col min="11266" max="11269" width="9.140625" style="40"/>
    <col min="11270" max="11270" width="14.85546875" style="40" customWidth="1"/>
    <col min="11271" max="11514" width="9.140625" style="40"/>
    <col min="11515" max="11515" width="37.7109375" style="40" customWidth="1"/>
    <col min="11516" max="11516" width="9.140625" style="40"/>
    <col min="11517" max="11517" width="12.85546875" style="40" customWidth="1"/>
    <col min="11518" max="11519" width="0" style="40" hidden="1" customWidth="1"/>
    <col min="11520" max="11520" width="18.28515625" style="40" customWidth="1"/>
    <col min="11521" max="11521" width="64.85546875" style="40" customWidth="1"/>
    <col min="11522" max="11525" width="9.140625" style="40"/>
    <col min="11526" max="11526" width="14.85546875" style="40" customWidth="1"/>
    <col min="11527" max="11770" width="9.140625" style="40"/>
    <col min="11771" max="11771" width="37.7109375" style="40" customWidth="1"/>
    <col min="11772" max="11772" width="9.140625" style="40"/>
    <col min="11773" max="11773" width="12.85546875" style="40" customWidth="1"/>
    <col min="11774" max="11775" width="0" style="40" hidden="1" customWidth="1"/>
    <col min="11776" max="11776" width="18.28515625" style="40" customWidth="1"/>
    <col min="11777" max="11777" width="64.85546875" style="40" customWidth="1"/>
    <col min="11778" max="11781" width="9.140625" style="40"/>
    <col min="11782" max="11782" width="14.85546875" style="40" customWidth="1"/>
    <col min="11783" max="12026" width="9.140625" style="40"/>
    <col min="12027" max="12027" width="37.7109375" style="40" customWidth="1"/>
    <col min="12028" max="12028" width="9.140625" style="40"/>
    <col min="12029" max="12029" width="12.85546875" style="40" customWidth="1"/>
    <col min="12030" max="12031" width="0" style="40" hidden="1" customWidth="1"/>
    <col min="12032" max="12032" width="18.28515625" style="40" customWidth="1"/>
    <col min="12033" max="12033" width="64.85546875" style="40" customWidth="1"/>
    <col min="12034" max="12037" width="9.140625" style="40"/>
    <col min="12038" max="12038" width="14.85546875" style="40" customWidth="1"/>
    <col min="12039" max="12282" width="9.140625" style="40"/>
    <col min="12283" max="12283" width="37.7109375" style="40" customWidth="1"/>
    <col min="12284" max="12284" width="9.140625" style="40"/>
    <col min="12285" max="12285" width="12.85546875" style="40" customWidth="1"/>
    <col min="12286" max="12287" width="0" style="40" hidden="1" customWidth="1"/>
    <col min="12288" max="12288" width="18.28515625" style="40" customWidth="1"/>
    <col min="12289" max="12289" width="64.85546875" style="40" customWidth="1"/>
    <col min="12290" max="12293" width="9.140625" style="40"/>
    <col min="12294" max="12294" width="14.85546875" style="40" customWidth="1"/>
    <col min="12295" max="12538" width="9.140625" style="40"/>
    <col min="12539" max="12539" width="37.7109375" style="40" customWidth="1"/>
    <col min="12540" max="12540" width="9.140625" style="40"/>
    <col min="12541" max="12541" width="12.85546875" style="40" customWidth="1"/>
    <col min="12542" max="12543" width="0" style="40" hidden="1" customWidth="1"/>
    <col min="12544" max="12544" width="18.28515625" style="40" customWidth="1"/>
    <col min="12545" max="12545" width="64.85546875" style="40" customWidth="1"/>
    <col min="12546" max="12549" width="9.140625" style="40"/>
    <col min="12550" max="12550" width="14.85546875" style="40" customWidth="1"/>
    <col min="12551" max="12794" width="9.140625" style="40"/>
    <col min="12795" max="12795" width="37.7109375" style="40" customWidth="1"/>
    <col min="12796" max="12796" width="9.140625" style="40"/>
    <col min="12797" max="12797" width="12.85546875" style="40" customWidth="1"/>
    <col min="12798" max="12799" width="0" style="40" hidden="1" customWidth="1"/>
    <col min="12800" max="12800" width="18.28515625" style="40" customWidth="1"/>
    <col min="12801" max="12801" width="64.85546875" style="40" customWidth="1"/>
    <col min="12802" max="12805" width="9.140625" style="40"/>
    <col min="12806" max="12806" width="14.85546875" style="40" customWidth="1"/>
    <col min="12807" max="13050" width="9.140625" style="40"/>
    <col min="13051" max="13051" width="37.7109375" style="40" customWidth="1"/>
    <col min="13052" max="13052" width="9.140625" style="40"/>
    <col min="13053" max="13053" width="12.85546875" style="40" customWidth="1"/>
    <col min="13054" max="13055" width="0" style="40" hidden="1" customWidth="1"/>
    <col min="13056" max="13056" width="18.28515625" style="40" customWidth="1"/>
    <col min="13057" max="13057" width="64.85546875" style="40" customWidth="1"/>
    <col min="13058" max="13061" width="9.140625" style="40"/>
    <col min="13062" max="13062" width="14.85546875" style="40" customWidth="1"/>
    <col min="13063" max="13306" width="9.140625" style="40"/>
    <col min="13307" max="13307" width="37.7109375" style="40" customWidth="1"/>
    <col min="13308" max="13308" width="9.140625" style="40"/>
    <col min="13309" max="13309" width="12.85546875" style="40" customWidth="1"/>
    <col min="13310" max="13311" width="0" style="40" hidden="1" customWidth="1"/>
    <col min="13312" max="13312" width="18.28515625" style="40" customWidth="1"/>
    <col min="13313" max="13313" width="64.85546875" style="40" customWidth="1"/>
    <col min="13314" max="13317" width="9.140625" style="40"/>
    <col min="13318" max="13318" width="14.85546875" style="40" customWidth="1"/>
    <col min="13319" max="13562" width="9.140625" style="40"/>
    <col min="13563" max="13563" width="37.7109375" style="40" customWidth="1"/>
    <col min="13564" max="13564" width="9.140625" style="40"/>
    <col min="13565" max="13565" width="12.85546875" style="40" customWidth="1"/>
    <col min="13566" max="13567" width="0" style="40" hidden="1" customWidth="1"/>
    <col min="13568" max="13568" width="18.28515625" style="40" customWidth="1"/>
    <col min="13569" max="13569" width="64.85546875" style="40" customWidth="1"/>
    <col min="13570" max="13573" width="9.140625" style="40"/>
    <col min="13574" max="13574" width="14.85546875" style="40" customWidth="1"/>
    <col min="13575" max="13818" width="9.140625" style="40"/>
    <col min="13819" max="13819" width="37.7109375" style="40" customWidth="1"/>
    <col min="13820" max="13820" width="9.140625" style="40"/>
    <col min="13821" max="13821" width="12.85546875" style="40" customWidth="1"/>
    <col min="13822" max="13823" width="0" style="40" hidden="1" customWidth="1"/>
    <col min="13824" max="13824" width="18.28515625" style="40" customWidth="1"/>
    <col min="13825" max="13825" width="64.85546875" style="40" customWidth="1"/>
    <col min="13826" max="13829" width="9.140625" style="40"/>
    <col min="13830" max="13830" width="14.85546875" style="40" customWidth="1"/>
    <col min="13831" max="14074" width="9.140625" style="40"/>
    <col min="14075" max="14075" width="37.7109375" style="40" customWidth="1"/>
    <col min="14076" max="14076" width="9.140625" style="40"/>
    <col min="14077" max="14077" width="12.85546875" style="40" customWidth="1"/>
    <col min="14078" max="14079" width="0" style="40" hidden="1" customWidth="1"/>
    <col min="14080" max="14080" width="18.28515625" style="40" customWidth="1"/>
    <col min="14081" max="14081" width="64.85546875" style="40" customWidth="1"/>
    <col min="14082" max="14085" width="9.140625" style="40"/>
    <col min="14086" max="14086" width="14.85546875" style="40" customWidth="1"/>
    <col min="14087" max="14330" width="9.140625" style="40"/>
    <col min="14331" max="14331" width="37.7109375" style="40" customWidth="1"/>
    <col min="14332" max="14332" width="9.140625" style="40"/>
    <col min="14333" max="14333" width="12.85546875" style="40" customWidth="1"/>
    <col min="14334" max="14335" width="0" style="40" hidden="1" customWidth="1"/>
    <col min="14336" max="14336" width="18.28515625" style="40" customWidth="1"/>
    <col min="14337" max="14337" width="64.85546875" style="40" customWidth="1"/>
    <col min="14338" max="14341" width="9.140625" style="40"/>
    <col min="14342" max="14342" width="14.85546875" style="40" customWidth="1"/>
    <col min="14343" max="14586" width="9.140625" style="40"/>
    <col min="14587" max="14587" width="37.7109375" style="40" customWidth="1"/>
    <col min="14588" max="14588" width="9.140625" style="40"/>
    <col min="14589" max="14589" width="12.85546875" style="40" customWidth="1"/>
    <col min="14590" max="14591" width="0" style="40" hidden="1" customWidth="1"/>
    <col min="14592" max="14592" width="18.28515625" style="40" customWidth="1"/>
    <col min="14593" max="14593" width="64.85546875" style="40" customWidth="1"/>
    <col min="14594" max="14597" width="9.140625" style="40"/>
    <col min="14598" max="14598" width="14.85546875" style="40" customWidth="1"/>
    <col min="14599" max="14842" width="9.140625" style="40"/>
    <col min="14843" max="14843" width="37.7109375" style="40" customWidth="1"/>
    <col min="14844" max="14844" width="9.140625" style="40"/>
    <col min="14845" max="14845" width="12.85546875" style="40" customWidth="1"/>
    <col min="14846" max="14847" width="0" style="40" hidden="1" customWidth="1"/>
    <col min="14848" max="14848" width="18.28515625" style="40" customWidth="1"/>
    <col min="14849" max="14849" width="64.85546875" style="40" customWidth="1"/>
    <col min="14850" max="14853" width="9.140625" style="40"/>
    <col min="14854" max="14854" width="14.85546875" style="40" customWidth="1"/>
    <col min="14855" max="15098" width="9.140625" style="40"/>
    <col min="15099" max="15099" width="37.7109375" style="40" customWidth="1"/>
    <col min="15100" max="15100" width="9.140625" style="40"/>
    <col min="15101" max="15101" width="12.85546875" style="40" customWidth="1"/>
    <col min="15102" max="15103" width="0" style="40" hidden="1" customWidth="1"/>
    <col min="15104" max="15104" width="18.28515625" style="40" customWidth="1"/>
    <col min="15105" max="15105" width="64.85546875" style="40" customWidth="1"/>
    <col min="15106" max="15109" width="9.140625" style="40"/>
    <col min="15110" max="15110" width="14.85546875" style="40" customWidth="1"/>
    <col min="15111" max="15354" width="9.140625" style="40"/>
    <col min="15355" max="15355" width="37.7109375" style="40" customWidth="1"/>
    <col min="15356" max="15356" width="9.140625" style="40"/>
    <col min="15357" max="15357" width="12.85546875" style="40" customWidth="1"/>
    <col min="15358" max="15359" width="0" style="40" hidden="1" customWidth="1"/>
    <col min="15360" max="15360" width="18.28515625" style="40" customWidth="1"/>
    <col min="15361" max="15361" width="64.85546875" style="40" customWidth="1"/>
    <col min="15362" max="15365" width="9.140625" style="40"/>
    <col min="15366" max="15366" width="14.85546875" style="40" customWidth="1"/>
    <col min="15367" max="15610" width="9.140625" style="40"/>
    <col min="15611" max="15611" width="37.7109375" style="40" customWidth="1"/>
    <col min="15612" max="15612" width="9.140625" style="40"/>
    <col min="15613" max="15613" width="12.85546875" style="40" customWidth="1"/>
    <col min="15614" max="15615" width="0" style="40" hidden="1" customWidth="1"/>
    <col min="15616" max="15616" width="18.28515625" style="40" customWidth="1"/>
    <col min="15617" max="15617" width="64.85546875" style="40" customWidth="1"/>
    <col min="15618" max="15621" width="9.140625" style="40"/>
    <col min="15622" max="15622" width="14.85546875" style="40" customWidth="1"/>
    <col min="15623" max="15866" width="9.140625" style="40"/>
    <col min="15867" max="15867" width="37.7109375" style="40" customWidth="1"/>
    <col min="15868" max="15868" width="9.140625" style="40"/>
    <col min="15869" max="15869" width="12.85546875" style="40" customWidth="1"/>
    <col min="15870" max="15871" width="0" style="40" hidden="1" customWidth="1"/>
    <col min="15872" max="15872" width="18.28515625" style="40" customWidth="1"/>
    <col min="15873" max="15873" width="64.85546875" style="40" customWidth="1"/>
    <col min="15874" max="15877" width="9.140625" style="40"/>
    <col min="15878" max="15878" width="14.85546875" style="40" customWidth="1"/>
    <col min="15879" max="16122" width="9.140625" style="40"/>
    <col min="16123" max="16123" width="37.7109375" style="40" customWidth="1"/>
    <col min="16124" max="16124" width="9.140625" style="40"/>
    <col min="16125" max="16125" width="12.85546875" style="40" customWidth="1"/>
    <col min="16126" max="16127" width="0" style="40" hidden="1" customWidth="1"/>
    <col min="16128" max="16128" width="18.28515625" style="40" customWidth="1"/>
    <col min="16129" max="16129" width="64.85546875" style="40" customWidth="1"/>
    <col min="16130" max="16133" width="9.140625" style="40"/>
    <col min="16134" max="16134" width="14.85546875" style="40" customWidth="1"/>
    <col min="16135" max="16384" width="9.140625" style="40"/>
  </cols>
  <sheetData>
    <row r="1" spans="1:42">
      <c r="J1" s="131" t="s">
        <v>67</v>
      </c>
    </row>
    <row r="2" spans="1:42">
      <c r="J2" s="30" t="s">
        <v>9</v>
      </c>
    </row>
    <row r="3" spans="1:42">
      <c r="J3" s="30" t="s">
        <v>518</v>
      </c>
    </row>
    <row r="4" spans="1:42">
      <c r="I4" s="30"/>
    </row>
    <row r="5" spans="1:42" ht="18.75">
      <c r="A5" s="275" t="s">
        <v>523</v>
      </c>
      <c r="B5" s="275"/>
      <c r="C5" s="275"/>
      <c r="D5" s="275"/>
      <c r="E5" s="275"/>
      <c r="F5" s="275"/>
      <c r="G5" s="275"/>
      <c r="H5" s="275"/>
      <c r="I5" s="275"/>
      <c r="J5" s="275"/>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row>
    <row r="6" spans="1:42">
      <c r="I6" s="30"/>
    </row>
    <row r="7" spans="1:42" ht="18.75">
      <c r="A7" s="180" t="s">
        <v>8</v>
      </c>
      <c r="B7" s="180"/>
      <c r="C7" s="180"/>
      <c r="D7" s="180"/>
      <c r="E7" s="180"/>
      <c r="F7" s="180"/>
      <c r="G7" s="180"/>
      <c r="H7" s="180"/>
      <c r="I7" s="180"/>
      <c r="J7" s="180"/>
    </row>
    <row r="8" spans="1:42">
      <c r="A8" s="182"/>
      <c r="B8" s="182"/>
      <c r="C8" s="182"/>
      <c r="D8" s="182"/>
      <c r="E8" s="182"/>
      <c r="F8" s="182"/>
      <c r="G8" s="182"/>
      <c r="H8" s="182"/>
      <c r="I8" s="182"/>
      <c r="J8" s="182"/>
    </row>
    <row r="9" spans="1:42">
      <c r="A9" s="181" t="s">
        <v>508</v>
      </c>
      <c r="B9" s="181"/>
      <c r="C9" s="181"/>
      <c r="D9" s="181"/>
      <c r="E9" s="181"/>
      <c r="F9" s="181"/>
      <c r="G9" s="181"/>
      <c r="H9" s="181"/>
      <c r="I9" s="181"/>
      <c r="J9" s="181"/>
    </row>
    <row r="10" spans="1:42">
      <c r="A10" s="177" t="s">
        <v>7</v>
      </c>
      <c r="B10" s="177"/>
      <c r="C10" s="177"/>
      <c r="D10" s="177"/>
      <c r="E10" s="177"/>
      <c r="F10" s="177"/>
      <c r="G10" s="177"/>
      <c r="H10" s="177"/>
      <c r="I10" s="177"/>
      <c r="J10" s="177"/>
    </row>
    <row r="11" spans="1:42">
      <c r="A11" s="182"/>
      <c r="B11" s="182"/>
      <c r="C11" s="182"/>
      <c r="D11" s="182"/>
      <c r="E11" s="182"/>
      <c r="F11" s="182"/>
      <c r="G11" s="182"/>
      <c r="H11" s="182"/>
      <c r="I11" s="182"/>
      <c r="J11" s="182"/>
    </row>
    <row r="12" spans="1:42">
      <c r="A12" s="182" t="s">
        <v>512</v>
      </c>
      <c r="B12" s="182"/>
      <c r="C12" s="182"/>
      <c r="D12" s="182"/>
      <c r="E12" s="182"/>
      <c r="F12" s="182"/>
      <c r="G12" s="182"/>
      <c r="H12" s="182"/>
      <c r="I12" s="182"/>
      <c r="J12" s="182"/>
    </row>
    <row r="13" spans="1:42">
      <c r="A13" s="177" t="s">
        <v>6</v>
      </c>
      <c r="B13" s="177"/>
      <c r="C13" s="177"/>
      <c r="D13" s="177"/>
      <c r="E13" s="177"/>
      <c r="F13" s="177"/>
      <c r="G13" s="177"/>
      <c r="H13" s="177"/>
      <c r="I13" s="177"/>
      <c r="J13" s="177"/>
    </row>
    <row r="14" spans="1:42">
      <c r="A14" s="177"/>
      <c r="B14" s="177"/>
      <c r="C14" s="177"/>
      <c r="D14" s="177"/>
      <c r="E14" s="177"/>
      <c r="F14" s="177"/>
      <c r="G14" s="177"/>
      <c r="H14" s="177"/>
      <c r="I14" s="177"/>
      <c r="J14" s="177"/>
    </row>
    <row r="15" spans="1:42">
      <c r="A15" s="181" t="s">
        <v>500</v>
      </c>
      <c r="B15" s="181"/>
      <c r="C15" s="181"/>
      <c r="D15" s="181"/>
      <c r="E15" s="181"/>
      <c r="F15" s="181"/>
      <c r="G15" s="181"/>
      <c r="H15" s="181"/>
      <c r="I15" s="181"/>
      <c r="J15" s="181"/>
    </row>
    <row r="16" spans="1:42">
      <c r="A16" s="177" t="s">
        <v>5</v>
      </c>
      <c r="B16" s="177"/>
      <c r="C16" s="177"/>
      <c r="D16" s="177"/>
      <c r="E16" s="177"/>
      <c r="F16" s="177"/>
      <c r="G16" s="177"/>
      <c r="H16" s="177"/>
      <c r="I16" s="177"/>
      <c r="J16" s="177"/>
    </row>
    <row r="17" spans="1:10" ht="15.75" customHeight="1">
      <c r="J17" s="137"/>
    </row>
    <row r="18" spans="1:10">
      <c r="I18" s="30"/>
    </row>
    <row r="19" spans="1:10" ht="15.75" customHeight="1">
      <c r="A19" s="274" t="s">
        <v>449</v>
      </c>
      <c r="B19" s="274"/>
      <c r="C19" s="274"/>
      <c r="D19" s="274"/>
      <c r="E19" s="274"/>
      <c r="F19" s="274"/>
      <c r="G19" s="274"/>
      <c r="H19" s="274"/>
      <c r="I19" s="274"/>
      <c r="J19" s="274"/>
    </row>
    <row r="20" spans="1:10">
      <c r="A20" s="43"/>
      <c r="B20" s="43"/>
    </row>
    <row r="21" spans="1:10" ht="28.5" customHeight="1">
      <c r="A21" s="266" t="s">
        <v>220</v>
      </c>
      <c r="B21" s="266" t="s">
        <v>219</v>
      </c>
      <c r="C21" s="271" t="s">
        <v>381</v>
      </c>
      <c r="D21" s="271"/>
      <c r="E21" s="271"/>
      <c r="F21" s="271"/>
      <c r="G21" s="266" t="s">
        <v>218</v>
      </c>
      <c r="H21" s="268" t="s">
        <v>383</v>
      </c>
      <c r="I21" s="266" t="s">
        <v>217</v>
      </c>
      <c r="J21" s="267" t="s">
        <v>382</v>
      </c>
    </row>
    <row r="22" spans="1:10" ht="58.5" customHeight="1">
      <c r="A22" s="266"/>
      <c r="B22" s="266"/>
      <c r="C22" s="270" t="s">
        <v>2</v>
      </c>
      <c r="D22" s="270"/>
      <c r="E22" s="272" t="s">
        <v>532</v>
      </c>
      <c r="F22" s="273"/>
      <c r="G22" s="266"/>
      <c r="H22" s="269"/>
      <c r="I22" s="266"/>
      <c r="J22" s="267"/>
    </row>
    <row r="23" spans="1:10" ht="31.5">
      <c r="A23" s="266"/>
      <c r="B23" s="266"/>
      <c r="C23" s="134" t="s">
        <v>216</v>
      </c>
      <c r="D23" s="134" t="s">
        <v>215</v>
      </c>
      <c r="E23" s="134" t="s">
        <v>216</v>
      </c>
      <c r="F23" s="134" t="s">
        <v>215</v>
      </c>
      <c r="G23" s="266"/>
      <c r="H23" s="270"/>
      <c r="I23" s="266"/>
      <c r="J23" s="267"/>
    </row>
    <row r="24" spans="1:10">
      <c r="A24" s="47">
        <v>1</v>
      </c>
      <c r="B24" s="47">
        <v>2</v>
      </c>
      <c r="C24" s="134">
        <v>3</v>
      </c>
      <c r="D24" s="134">
        <v>4</v>
      </c>
      <c r="E24" s="134">
        <v>5</v>
      </c>
      <c r="F24" s="134">
        <v>6</v>
      </c>
      <c r="G24" s="134">
        <v>7</v>
      </c>
      <c r="H24" s="134">
        <v>8</v>
      </c>
      <c r="I24" s="134">
        <v>9</v>
      </c>
      <c r="J24" s="134">
        <v>10</v>
      </c>
    </row>
    <row r="25" spans="1:10">
      <c r="A25" s="134">
        <v>1</v>
      </c>
      <c r="B25" s="135" t="s">
        <v>214</v>
      </c>
      <c r="C25" s="158" t="s">
        <v>521</v>
      </c>
      <c r="D25" s="158" t="s">
        <v>521</v>
      </c>
      <c r="E25" s="158" t="s">
        <v>521</v>
      </c>
      <c r="F25" s="158" t="s">
        <v>521</v>
      </c>
      <c r="G25" s="158" t="s">
        <v>521</v>
      </c>
      <c r="H25" s="158" t="s">
        <v>521</v>
      </c>
      <c r="I25" s="158" t="s">
        <v>521</v>
      </c>
      <c r="J25" s="158" t="s">
        <v>521</v>
      </c>
    </row>
    <row r="26" spans="1:10" ht="21.75" customHeight="1">
      <c r="A26" s="134" t="s">
        <v>213</v>
      </c>
      <c r="B26" s="136" t="s">
        <v>388</v>
      </c>
      <c r="C26" s="158" t="s">
        <v>521</v>
      </c>
      <c r="D26" s="158" t="s">
        <v>521</v>
      </c>
      <c r="E26" s="158" t="s">
        <v>521</v>
      </c>
      <c r="F26" s="158" t="s">
        <v>521</v>
      </c>
      <c r="G26" s="158" t="s">
        <v>521</v>
      </c>
      <c r="H26" s="158" t="s">
        <v>521</v>
      </c>
      <c r="I26" s="158" t="s">
        <v>521</v>
      </c>
      <c r="J26" s="158" t="s">
        <v>521</v>
      </c>
    </row>
    <row r="27" spans="1:10" ht="39" customHeight="1">
      <c r="A27" s="134" t="s">
        <v>212</v>
      </c>
      <c r="B27" s="136" t="s">
        <v>390</v>
      </c>
      <c r="C27" s="158" t="s">
        <v>521</v>
      </c>
      <c r="D27" s="158" t="s">
        <v>521</v>
      </c>
      <c r="E27" s="158" t="s">
        <v>521</v>
      </c>
      <c r="F27" s="158" t="s">
        <v>521</v>
      </c>
      <c r="G27" s="158" t="s">
        <v>521</v>
      </c>
      <c r="H27" s="158" t="s">
        <v>521</v>
      </c>
      <c r="I27" s="158" t="s">
        <v>521</v>
      </c>
      <c r="J27" s="158" t="s">
        <v>521</v>
      </c>
    </row>
    <row r="28" spans="1:10" ht="70.5" customHeight="1">
      <c r="A28" s="134" t="s">
        <v>389</v>
      </c>
      <c r="B28" s="136" t="s">
        <v>394</v>
      </c>
      <c r="C28" s="158" t="s">
        <v>521</v>
      </c>
      <c r="D28" s="158" t="s">
        <v>521</v>
      </c>
      <c r="E28" s="158" t="s">
        <v>521</v>
      </c>
      <c r="F28" s="158" t="s">
        <v>521</v>
      </c>
      <c r="G28" s="158" t="s">
        <v>521</v>
      </c>
      <c r="H28" s="158" t="s">
        <v>521</v>
      </c>
      <c r="I28" s="158" t="s">
        <v>521</v>
      </c>
      <c r="J28" s="158" t="s">
        <v>521</v>
      </c>
    </row>
    <row r="29" spans="1:10" ht="54" customHeight="1">
      <c r="A29" s="134" t="s">
        <v>211</v>
      </c>
      <c r="B29" s="136" t="s">
        <v>393</v>
      </c>
      <c r="C29" s="158" t="s">
        <v>521</v>
      </c>
      <c r="D29" s="158" t="s">
        <v>521</v>
      </c>
      <c r="E29" s="158" t="s">
        <v>521</v>
      </c>
      <c r="F29" s="158" t="s">
        <v>521</v>
      </c>
      <c r="G29" s="158" t="s">
        <v>521</v>
      </c>
      <c r="H29" s="158" t="s">
        <v>521</v>
      </c>
      <c r="I29" s="158" t="s">
        <v>521</v>
      </c>
      <c r="J29" s="158" t="s">
        <v>521</v>
      </c>
    </row>
    <row r="30" spans="1:10" ht="42" customHeight="1">
      <c r="A30" s="134" t="s">
        <v>210</v>
      </c>
      <c r="B30" s="136" t="s">
        <v>395</v>
      </c>
      <c r="C30" s="158" t="s">
        <v>521</v>
      </c>
      <c r="D30" s="158" t="s">
        <v>521</v>
      </c>
      <c r="E30" s="158" t="s">
        <v>521</v>
      </c>
      <c r="F30" s="158" t="s">
        <v>521</v>
      </c>
      <c r="G30" s="158" t="s">
        <v>521</v>
      </c>
      <c r="H30" s="158" t="s">
        <v>521</v>
      </c>
      <c r="I30" s="158" t="s">
        <v>521</v>
      </c>
      <c r="J30" s="158" t="s">
        <v>521</v>
      </c>
    </row>
    <row r="31" spans="1:10" ht="37.5" customHeight="1">
      <c r="A31" s="134" t="s">
        <v>209</v>
      </c>
      <c r="B31" s="133" t="s">
        <v>391</v>
      </c>
      <c r="C31" s="158" t="s">
        <v>521</v>
      </c>
      <c r="D31" s="158" t="s">
        <v>521</v>
      </c>
      <c r="E31" s="158" t="s">
        <v>521</v>
      </c>
      <c r="F31" s="158" t="s">
        <v>521</v>
      </c>
      <c r="G31" s="158" t="s">
        <v>521</v>
      </c>
      <c r="H31" s="158" t="s">
        <v>521</v>
      </c>
      <c r="I31" s="158" t="s">
        <v>521</v>
      </c>
      <c r="J31" s="158" t="s">
        <v>521</v>
      </c>
    </row>
    <row r="32" spans="1:10" ht="31.5">
      <c r="A32" s="134" t="s">
        <v>207</v>
      </c>
      <c r="B32" s="133" t="s">
        <v>396</v>
      </c>
      <c r="C32" s="158" t="s">
        <v>521</v>
      </c>
      <c r="D32" s="158" t="s">
        <v>521</v>
      </c>
      <c r="E32" s="158" t="s">
        <v>521</v>
      </c>
      <c r="F32" s="158" t="s">
        <v>521</v>
      </c>
      <c r="G32" s="158" t="s">
        <v>521</v>
      </c>
      <c r="H32" s="158" t="s">
        <v>521</v>
      </c>
      <c r="I32" s="158" t="s">
        <v>521</v>
      </c>
      <c r="J32" s="158" t="s">
        <v>521</v>
      </c>
    </row>
    <row r="33" spans="1:10" ht="37.5" customHeight="1">
      <c r="A33" s="134" t="s">
        <v>407</v>
      </c>
      <c r="B33" s="133" t="s">
        <v>324</v>
      </c>
      <c r="C33" s="158" t="s">
        <v>521</v>
      </c>
      <c r="D33" s="158" t="s">
        <v>521</v>
      </c>
      <c r="E33" s="158" t="s">
        <v>521</v>
      </c>
      <c r="F33" s="158" t="s">
        <v>521</v>
      </c>
      <c r="G33" s="158" t="s">
        <v>521</v>
      </c>
      <c r="H33" s="158" t="s">
        <v>521</v>
      </c>
      <c r="I33" s="158" t="s">
        <v>521</v>
      </c>
      <c r="J33" s="158" t="s">
        <v>521</v>
      </c>
    </row>
    <row r="34" spans="1:10" ht="47.25" customHeight="1">
      <c r="A34" s="134" t="s">
        <v>408</v>
      </c>
      <c r="B34" s="133" t="s">
        <v>400</v>
      </c>
      <c r="C34" s="158" t="s">
        <v>521</v>
      </c>
      <c r="D34" s="158" t="s">
        <v>521</v>
      </c>
      <c r="E34" s="158" t="s">
        <v>521</v>
      </c>
      <c r="F34" s="158" t="s">
        <v>521</v>
      </c>
      <c r="G34" s="158" t="s">
        <v>521</v>
      </c>
      <c r="H34" s="158" t="s">
        <v>521</v>
      </c>
      <c r="I34" s="158" t="s">
        <v>521</v>
      </c>
      <c r="J34" s="158" t="s">
        <v>521</v>
      </c>
    </row>
    <row r="35" spans="1:10" ht="49.5" customHeight="1">
      <c r="A35" s="134" t="s">
        <v>409</v>
      </c>
      <c r="B35" s="133" t="s">
        <v>208</v>
      </c>
      <c r="C35" s="158" t="s">
        <v>521</v>
      </c>
      <c r="D35" s="158" t="s">
        <v>521</v>
      </c>
      <c r="E35" s="158" t="s">
        <v>521</v>
      </c>
      <c r="F35" s="158" t="s">
        <v>521</v>
      </c>
      <c r="G35" s="158" t="s">
        <v>521</v>
      </c>
      <c r="H35" s="158" t="s">
        <v>521</v>
      </c>
      <c r="I35" s="158" t="s">
        <v>521</v>
      </c>
      <c r="J35" s="158" t="s">
        <v>521</v>
      </c>
    </row>
    <row r="36" spans="1:10" ht="37.5" customHeight="1">
      <c r="A36" s="134" t="s">
        <v>410</v>
      </c>
      <c r="B36" s="133" t="s">
        <v>392</v>
      </c>
      <c r="C36" s="158" t="s">
        <v>521</v>
      </c>
      <c r="D36" s="158" t="s">
        <v>521</v>
      </c>
      <c r="E36" s="158" t="s">
        <v>521</v>
      </c>
      <c r="F36" s="158" t="s">
        <v>521</v>
      </c>
      <c r="G36" s="158" t="s">
        <v>521</v>
      </c>
      <c r="H36" s="158" t="s">
        <v>521</v>
      </c>
      <c r="I36" s="158" t="s">
        <v>521</v>
      </c>
      <c r="J36" s="158" t="s">
        <v>521</v>
      </c>
    </row>
    <row r="37" spans="1:10">
      <c r="A37" s="134" t="s">
        <v>411</v>
      </c>
      <c r="B37" s="133" t="s">
        <v>206</v>
      </c>
      <c r="C37" s="158" t="s">
        <v>521</v>
      </c>
      <c r="D37" s="158" t="s">
        <v>521</v>
      </c>
      <c r="E37" s="158" t="s">
        <v>521</v>
      </c>
      <c r="F37" s="158" t="s">
        <v>521</v>
      </c>
      <c r="G37" s="158" t="s">
        <v>521</v>
      </c>
      <c r="H37" s="158" t="s">
        <v>521</v>
      </c>
      <c r="I37" s="158" t="s">
        <v>521</v>
      </c>
      <c r="J37" s="158" t="s">
        <v>521</v>
      </c>
    </row>
    <row r="38" spans="1:10">
      <c r="A38" s="134" t="s">
        <v>412</v>
      </c>
      <c r="B38" s="135" t="s">
        <v>205</v>
      </c>
      <c r="C38" s="158" t="s">
        <v>521</v>
      </c>
      <c r="D38" s="158" t="s">
        <v>521</v>
      </c>
      <c r="E38" s="158" t="s">
        <v>521</v>
      </c>
      <c r="F38" s="158" t="s">
        <v>521</v>
      </c>
      <c r="G38" s="158" t="s">
        <v>521</v>
      </c>
      <c r="H38" s="158" t="s">
        <v>521</v>
      </c>
      <c r="I38" s="158" t="s">
        <v>521</v>
      </c>
      <c r="J38" s="158" t="s">
        <v>521</v>
      </c>
    </row>
    <row r="39" spans="1:10" ht="63">
      <c r="A39" s="134">
        <v>2</v>
      </c>
      <c r="B39" s="133" t="s">
        <v>397</v>
      </c>
      <c r="C39" s="158" t="s">
        <v>521</v>
      </c>
      <c r="D39" s="158" t="s">
        <v>521</v>
      </c>
      <c r="E39" s="158" t="s">
        <v>521</v>
      </c>
      <c r="F39" s="158" t="s">
        <v>521</v>
      </c>
      <c r="G39" s="158" t="s">
        <v>521</v>
      </c>
      <c r="H39" s="158" t="s">
        <v>521</v>
      </c>
      <c r="I39" s="158" t="s">
        <v>521</v>
      </c>
      <c r="J39" s="158" t="s">
        <v>521</v>
      </c>
    </row>
    <row r="40" spans="1:10" ht="33.75" customHeight="1">
      <c r="A40" s="134" t="s">
        <v>204</v>
      </c>
      <c r="B40" s="133" t="s">
        <v>399</v>
      </c>
      <c r="C40" s="158">
        <v>2025</v>
      </c>
      <c r="D40" s="158">
        <v>2029</v>
      </c>
      <c r="E40" s="158">
        <v>2027</v>
      </c>
      <c r="F40" s="158">
        <v>2029</v>
      </c>
      <c r="G40" s="158" t="s">
        <v>521</v>
      </c>
      <c r="H40" s="158" t="s">
        <v>521</v>
      </c>
      <c r="I40" s="158" t="s">
        <v>521</v>
      </c>
      <c r="J40" s="158" t="s">
        <v>521</v>
      </c>
    </row>
    <row r="41" spans="1:10" ht="63" customHeight="1">
      <c r="A41" s="134" t="s">
        <v>203</v>
      </c>
      <c r="B41" s="135" t="s">
        <v>480</v>
      </c>
      <c r="C41" s="158" t="s">
        <v>521</v>
      </c>
      <c r="D41" s="158" t="s">
        <v>521</v>
      </c>
      <c r="E41" s="158" t="s">
        <v>521</v>
      </c>
      <c r="F41" s="158" t="s">
        <v>521</v>
      </c>
      <c r="G41" s="158" t="s">
        <v>521</v>
      </c>
      <c r="H41" s="158" t="s">
        <v>521</v>
      </c>
      <c r="I41" s="158" t="s">
        <v>521</v>
      </c>
      <c r="J41" s="158" t="s">
        <v>521</v>
      </c>
    </row>
    <row r="42" spans="1:10" ht="58.5" customHeight="1">
      <c r="A42" s="134">
        <v>3</v>
      </c>
      <c r="B42" s="133" t="s">
        <v>398</v>
      </c>
      <c r="C42" s="158" t="s">
        <v>521</v>
      </c>
      <c r="D42" s="158" t="s">
        <v>521</v>
      </c>
      <c r="E42" s="158" t="s">
        <v>521</v>
      </c>
      <c r="F42" s="158" t="s">
        <v>521</v>
      </c>
      <c r="G42" s="158" t="s">
        <v>521</v>
      </c>
      <c r="H42" s="158" t="s">
        <v>521</v>
      </c>
      <c r="I42" s="158" t="s">
        <v>521</v>
      </c>
      <c r="J42" s="158" t="s">
        <v>521</v>
      </c>
    </row>
    <row r="43" spans="1:10" ht="34.5" customHeight="1">
      <c r="A43" s="134" t="s">
        <v>202</v>
      </c>
      <c r="B43" s="133" t="s">
        <v>200</v>
      </c>
      <c r="C43" s="158" t="s">
        <v>521</v>
      </c>
      <c r="D43" s="158" t="s">
        <v>521</v>
      </c>
      <c r="E43" s="158" t="s">
        <v>521</v>
      </c>
      <c r="F43" s="158" t="s">
        <v>521</v>
      </c>
      <c r="G43" s="158" t="s">
        <v>521</v>
      </c>
      <c r="H43" s="158" t="s">
        <v>521</v>
      </c>
      <c r="I43" s="158" t="s">
        <v>521</v>
      </c>
      <c r="J43" s="158" t="s">
        <v>521</v>
      </c>
    </row>
    <row r="44" spans="1:10" ht="24.75" customHeight="1">
      <c r="A44" s="134" t="s">
        <v>201</v>
      </c>
      <c r="B44" s="133" t="s">
        <v>198</v>
      </c>
      <c r="C44" s="158" t="s">
        <v>521</v>
      </c>
      <c r="D44" s="158" t="s">
        <v>521</v>
      </c>
      <c r="E44" s="158" t="s">
        <v>521</v>
      </c>
      <c r="F44" s="158" t="s">
        <v>521</v>
      </c>
      <c r="G44" s="158" t="s">
        <v>521</v>
      </c>
      <c r="H44" s="158" t="s">
        <v>521</v>
      </c>
      <c r="I44" s="158" t="s">
        <v>521</v>
      </c>
      <c r="J44" s="158" t="s">
        <v>521</v>
      </c>
    </row>
    <row r="45" spans="1:10" ht="90.75" customHeight="1">
      <c r="A45" s="134" t="s">
        <v>199</v>
      </c>
      <c r="B45" s="133" t="s">
        <v>403</v>
      </c>
      <c r="C45" s="158" t="s">
        <v>521</v>
      </c>
      <c r="D45" s="158" t="s">
        <v>521</v>
      </c>
      <c r="E45" s="158" t="s">
        <v>521</v>
      </c>
      <c r="F45" s="158" t="s">
        <v>521</v>
      </c>
      <c r="G45" s="158" t="s">
        <v>521</v>
      </c>
      <c r="H45" s="158" t="s">
        <v>521</v>
      </c>
      <c r="I45" s="158" t="s">
        <v>521</v>
      </c>
      <c r="J45" s="158" t="s">
        <v>521</v>
      </c>
    </row>
    <row r="46" spans="1:10" ht="167.25" customHeight="1">
      <c r="A46" s="134" t="s">
        <v>197</v>
      </c>
      <c r="B46" s="133" t="s">
        <v>401</v>
      </c>
      <c r="C46" s="158" t="s">
        <v>521</v>
      </c>
      <c r="D46" s="158" t="s">
        <v>521</v>
      </c>
      <c r="E46" s="158" t="s">
        <v>521</v>
      </c>
      <c r="F46" s="158" t="s">
        <v>521</v>
      </c>
      <c r="G46" s="158" t="s">
        <v>521</v>
      </c>
      <c r="H46" s="158" t="s">
        <v>521</v>
      </c>
      <c r="I46" s="158" t="s">
        <v>521</v>
      </c>
      <c r="J46" s="158" t="s">
        <v>521</v>
      </c>
    </row>
    <row r="47" spans="1:10" ht="30.75" customHeight="1">
      <c r="A47" s="134" t="s">
        <v>195</v>
      </c>
      <c r="B47" s="133" t="s">
        <v>196</v>
      </c>
      <c r="C47" s="158" t="s">
        <v>521</v>
      </c>
      <c r="D47" s="158" t="s">
        <v>521</v>
      </c>
      <c r="E47" s="158" t="s">
        <v>521</v>
      </c>
      <c r="F47" s="158" t="s">
        <v>521</v>
      </c>
      <c r="G47" s="158" t="s">
        <v>521</v>
      </c>
      <c r="H47" s="158" t="s">
        <v>521</v>
      </c>
      <c r="I47" s="158" t="s">
        <v>521</v>
      </c>
      <c r="J47" s="158" t="s">
        <v>521</v>
      </c>
    </row>
    <row r="48" spans="1:10" ht="37.5" customHeight="1">
      <c r="A48" s="134" t="s">
        <v>413</v>
      </c>
      <c r="B48" s="135" t="s">
        <v>194</v>
      </c>
      <c r="C48" s="158" t="s">
        <v>521</v>
      </c>
      <c r="D48" s="158" t="s">
        <v>521</v>
      </c>
      <c r="E48" s="158" t="s">
        <v>521</v>
      </c>
      <c r="F48" s="158" t="s">
        <v>521</v>
      </c>
      <c r="G48" s="158" t="s">
        <v>521</v>
      </c>
      <c r="H48" s="158" t="s">
        <v>521</v>
      </c>
      <c r="I48" s="158" t="s">
        <v>521</v>
      </c>
      <c r="J48" s="158" t="s">
        <v>521</v>
      </c>
    </row>
    <row r="49" spans="1:10" ht="35.25" customHeight="1">
      <c r="A49" s="134">
        <v>4</v>
      </c>
      <c r="B49" s="133" t="s">
        <v>192</v>
      </c>
      <c r="C49" s="158" t="s">
        <v>521</v>
      </c>
      <c r="D49" s="158" t="s">
        <v>521</v>
      </c>
      <c r="E49" s="158" t="s">
        <v>521</v>
      </c>
      <c r="F49" s="158" t="s">
        <v>521</v>
      </c>
      <c r="G49" s="158" t="s">
        <v>521</v>
      </c>
      <c r="H49" s="158" t="s">
        <v>521</v>
      </c>
      <c r="I49" s="158" t="s">
        <v>521</v>
      </c>
      <c r="J49" s="158" t="s">
        <v>521</v>
      </c>
    </row>
    <row r="50" spans="1:10" ht="86.25" customHeight="1">
      <c r="A50" s="134" t="s">
        <v>193</v>
      </c>
      <c r="B50" s="133" t="s">
        <v>402</v>
      </c>
      <c r="C50" s="158" t="s">
        <v>521</v>
      </c>
      <c r="D50" s="158" t="s">
        <v>521</v>
      </c>
      <c r="E50" s="158" t="s">
        <v>521</v>
      </c>
      <c r="F50" s="158" t="s">
        <v>521</v>
      </c>
      <c r="G50" s="158" t="s">
        <v>521</v>
      </c>
      <c r="H50" s="158" t="s">
        <v>521</v>
      </c>
      <c r="I50" s="158" t="s">
        <v>521</v>
      </c>
      <c r="J50" s="158" t="s">
        <v>521</v>
      </c>
    </row>
    <row r="51" spans="1:10" ht="77.25" customHeight="1">
      <c r="A51" s="134" t="s">
        <v>191</v>
      </c>
      <c r="B51" s="133" t="s">
        <v>404</v>
      </c>
      <c r="C51" s="158" t="s">
        <v>521</v>
      </c>
      <c r="D51" s="158" t="s">
        <v>521</v>
      </c>
      <c r="E51" s="158" t="s">
        <v>521</v>
      </c>
      <c r="F51" s="158" t="s">
        <v>521</v>
      </c>
      <c r="G51" s="158" t="s">
        <v>521</v>
      </c>
      <c r="H51" s="158" t="s">
        <v>521</v>
      </c>
      <c r="I51" s="158" t="s">
        <v>521</v>
      </c>
      <c r="J51" s="158" t="s">
        <v>521</v>
      </c>
    </row>
    <row r="52" spans="1:10" ht="71.25" customHeight="1">
      <c r="A52" s="134" t="s">
        <v>189</v>
      </c>
      <c r="B52" s="133" t="s">
        <v>190</v>
      </c>
      <c r="C52" s="158" t="s">
        <v>521</v>
      </c>
      <c r="D52" s="158" t="s">
        <v>521</v>
      </c>
      <c r="E52" s="158" t="s">
        <v>521</v>
      </c>
      <c r="F52" s="158" t="s">
        <v>521</v>
      </c>
      <c r="G52" s="158" t="s">
        <v>521</v>
      </c>
      <c r="H52" s="158" t="s">
        <v>521</v>
      </c>
      <c r="I52" s="158" t="s">
        <v>521</v>
      </c>
      <c r="J52" s="158" t="s">
        <v>521</v>
      </c>
    </row>
    <row r="53" spans="1:10" ht="48" customHeight="1">
      <c r="A53" s="134" t="s">
        <v>187</v>
      </c>
      <c r="B53" s="138" t="s">
        <v>405</v>
      </c>
      <c r="C53" s="158">
        <v>2027</v>
      </c>
      <c r="D53" s="158">
        <v>2029</v>
      </c>
      <c r="E53" s="158" t="s">
        <v>521</v>
      </c>
      <c r="F53" s="158" t="s">
        <v>521</v>
      </c>
      <c r="G53" s="158" t="s">
        <v>521</v>
      </c>
      <c r="H53" s="158" t="s">
        <v>521</v>
      </c>
      <c r="I53" s="158" t="s">
        <v>521</v>
      </c>
      <c r="J53" s="158" t="s">
        <v>521</v>
      </c>
    </row>
    <row r="54" spans="1:10" ht="46.5" customHeight="1">
      <c r="A54" s="134" t="s">
        <v>406</v>
      </c>
      <c r="B54" s="133" t="s">
        <v>188</v>
      </c>
      <c r="C54" s="158" t="s">
        <v>521</v>
      </c>
      <c r="D54" s="158" t="s">
        <v>521</v>
      </c>
      <c r="E54" s="158" t="s">
        <v>521</v>
      </c>
      <c r="F54" s="158" t="s">
        <v>521</v>
      </c>
      <c r="G54" s="158" t="s">
        <v>521</v>
      </c>
      <c r="H54" s="158" t="s">
        <v>521</v>
      </c>
      <c r="I54" s="158" t="s">
        <v>521</v>
      </c>
      <c r="J54" s="158" t="s">
        <v>521</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77"/>
  <sheetViews>
    <sheetView topLeftCell="A11" zoomScale="70" zoomScaleNormal="70" workbookViewId="0">
      <selection activeCell="K30" sqref="K30"/>
    </sheetView>
  </sheetViews>
  <sheetFormatPr defaultRowHeight="15.7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7" width="15.7109375" style="40" customWidth="1"/>
    <col min="8" max="9" width="10.85546875" style="40" customWidth="1"/>
    <col min="10" max="10" width="7.42578125" style="40" customWidth="1"/>
    <col min="11" max="11" width="10.28515625" style="40" customWidth="1"/>
    <col min="12" max="13" width="10.140625" style="40" customWidth="1"/>
    <col min="14" max="14" width="11.140625" style="40" customWidth="1"/>
    <col min="15" max="15" width="10.140625" style="40" customWidth="1"/>
    <col min="16" max="17" width="7.42578125" style="40" customWidth="1"/>
    <col min="18" max="18" width="9.28515625" style="40" customWidth="1"/>
    <col min="19" max="19" width="10.42578125" style="40" customWidth="1"/>
    <col min="20" max="20" width="10" style="40" customWidth="1"/>
    <col min="21" max="21" width="10.140625" style="40" customWidth="1"/>
    <col min="22" max="22" width="9" style="40" customWidth="1"/>
    <col min="23" max="23" width="10.28515625" style="40" customWidth="1"/>
    <col min="24" max="24" width="13.140625" style="40" customWidth="1"/>
    <col min="25" max="25" width="24.85546875" style="40" customWidth="1"/>
    <col min="26" max="16384" width="9.140625" style="40"/>
  </cols>
  <sheetData>
    <row r="1" spans="1:25" ht="18.75">
      <c r="Y1" s="25" t="s">
        <v>67</v>
      </c>
    </row>
    <row r="2" spans="1:25" ht="18.75">
      <c r="Y2" s="11" t="s">
        <v>9</v>
      </c>
    </row>
    <row r="3" spans="1:25" ht="18.75">
      <c r="Y3" s="11" t="s">
        <v>518</v>
      </c>
    </row>
    <row r="4" spans="1:25" ht="18.75" customHeight="1">
      <c r="A4" s="176" t="s">
        <v>523</v>
      </c>
      <c r="B4" s="176"/>
      <c r="C4" s="176"/>
      <c r="D4" s="176"/>
      <c r="E4" s="176"/>
      <c r="F4" s="176"/>
      <c r="G4" s="176"/>
      <c r="H4" s="176"/>
      <c r="I4" s="176"/>
      <c r="J4" s="176"/>
      <c r="K4" s="176"/>
      <c r="L4" s="176"/>
      <c r="M4" s="176"/>
      <c r="N4" s="176"/>
      <c r="O4" s="176"/>
      <c r="P4" s="176"/>
      <c r="Q4" s="176"/>
      <c r="R4" s="176"/>
      <c r="S4" s="176"/>
      <c r="T4" s="176"/>
      <c r="U4" s="176"/>
      <c r="V4" s="176"/>
      <c r="W4" s="176"/>
      <c r="X4" s="176"/>
      <c r="Y4" s="176"/>
    </row>
    <row r="5" spans="1:25" ht="18.75">
      <c r="Y5" s="11"/>
    </row>
    <row r="6" spans="1:25" ht="18.75">
      <c r="A6" s="180" t="s">
        <v>8</v>
      </c>
      <c r="B6" s="180"/>
      <c r="C6" s="180"/>
      <c r="D6" s="180"/>
      <c r="E6" s="180"/>
      <c r="F6" s="180"/>
      <c r="G6" s="180"/>
      <c r="H6" s="180"/>
      <c r="I6" s="180"/>
      <c r="J6" s="180"/>
      <c r="K6" s="180"/>
      <c r="L6" s="180"/>
      <c r="M6" s="180"/>
      <c r="N6" s="180"/>
      <c r="O6" s="180"/>
      <c r="P6" s="180"/>
      <c r="Q6" s="180"/>
      <c r="R6" s="180"/>
      <c r="S6" s="180"/>
      <c r="T6" s="180"/>
      <c r="U6" s="180"/>
      <c r="V6" s="180"/>
      <c r="W6" s="180"/>
      <c r="X6" s="180"/>
      <c r="Y6" s="180"/>
    </row>
    <row r="7" spans="1:25" ht="18.75">
      <c r="A7" s="9"/>
      <c r="B7" s="9"/>
      <c r="C7" s="9"/>
      <c r="D7" s="9"/>
      <c r="E7" s="9"/>
      <c r="F7" s="9"/>
      <c r="G7" s="9"/>
      <c r="H7" s="9"/>
      <c r="I7" s="9"/>
      <c r="J7" s="9"/>
      <c r="K7" s="9"/>
      <c r="L7" s="9"/>
      <c r="M7" s="9"/>
      <c r="N7" s="9"/>
      <c r="O7" s="9"/>
      <c r="P7" s="9"/>
      <c r="Q7" s="9"/>
      <c r="R7" s="59"/>
      <c r="S7" s="59"/>
      <c r="T7" s="59"/>
      <c r="U7" s="59"/>
      <c r="V7" s="59"/>
      <c r="W7" s="59"/>
      <c r="X7" s="59"/>
      <c r="Y7" s="59"/>
    </row>
    <row r="8" spans="1:25">
      <c r="A8" s="181" t="s">
        <v>508</v>
      </c>
      <c r="B8" s="181"/>
      <c r="C8" s="181"/>
      <c r="D8" s="181"/>
      <c r="E8" s="181"/>
      <c r="F8" s="181"/>
      <c r="G8" s="181"/>
      <c r="H8" s="181"/>
      <c r="I8" s="181"/>
      <c r="J8" s="181"/>
      <c r="K8" s="181"/>
      <c r="L8" s="181"/>
      <c r="M8" s="181"/>
      <c r="N8" s="181"/>
      <c r="O8" s="181"/>
      <c r="P8" s="181"/>
      <c r="Q8" s="181"/>
      <c r="R8" s="181"/>
      <c r="S8" s="181"/>
      <c r="T8" s="181"/>
      <c r="U8" s="181"/>
      <c r="V8" s="181"/>
      <c r="W8" s="181"/>
      <c r="X8" s="181"/>
      <c r="Y8" s="181"/>
    </row>
    <row r="9" spans="1:25" ht="18.75" customHeight="1">
      <c r="A9" s="177" t="s">
        <v>7</v>
      </c>
      <c r="B9" s="177"/>
      <c r="C9" s="177"/>
      <c r="D9" s="177"/>
      <c r="E9" s="177"/>
      <c r="F9" s="177"/>
      <c r="G9" s="177"/>
      <c r="H9" s="177"/>
      <c r="I9" s="177"/>
      <c r="J9" s="177"/>
      <c r="K9" s="177"/>
      <c r="L9" s="177"/>
      <c r="M9" s="177"/>
      <c r="N9" s="177"/>
      <c r="O9" s="177"/>
      <c r="P9" s="177"/>
      <c r="Q9" s="177"/>
      <c r="R9" s="177"/>
      <c r="S9" s="177"/>
      <c r="T9" s="177"/>
      <c r="U9" s="177"/>
      <c r="V9" s="177"/>
      <c r="W9" s="177"/>
      <c r="X9" s="177"/>
      <c r="Y9" s="177"/>
    </row>
    <row r="10" spans="1:25" ht="18.75">
      <c r="A10" s="9"/>
      <c r="B10" s="9"/>
      <c r="C10" s="9"/>
      <c r="D10" s="9"/>
      <c r="E10" s="9"/>
      <c r="F10" s="9"/>
      <c r="G10" s="9"/>
      <c r="H10" s="9"/>
      <c r="I10" s="9"/>
      <c r="J10" s="9"/>
      <c r="K10" s="9"/>
      <c r="L10" s="9"/>
      <c r="M10" s="9"/>
      <c r="N10" s="9"/>
      <c r="O10" s="9"/>
      <c r="P10" s="9"/>
      <c r="Q10" s="9"/>
      <c r="R10" s="59"/>
      <c r="S10" s="59"/>
      <c r="T10" s="59"/>
      <c r="U10" s="59"/>
      <c r="V10" s="59"/>
      <c r="W10" s="59"/>
      <c r="X10" s="59"/>
      <c r="Y10" s="59"/>
    </row>
    <row r="11" spans="1:25">
      <c r="A11" s="182" t="s">
        <v>512</v>
      </c>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row>
    <row r="12" spans="1:25">
      <c r="A12" s="177" t="s">
        <v>6</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row>
    <row r="13" spans="1:25" ht="16.5" customHeight="1">
      <c r="A13" s="8"/>
      <c r="B13" s="8"/>
      <c r="C13" s="8"/>
      <c r="D13" s="8"/>
      <c r="E13" s="8"/>
      <c r="F13" s="8"/>
      <c r="G13" s="8"/>
      <c r="H13" s="8"/>
      <c r="I13" s="8"/>
      <c r="J13" s="8"/>
      <c r="K13" s="8"/>
      <c r="L13" s="8"/>
      <c r="M13" s="8"/>
      <c r="N13" s="8"/>
      <c r="O13" s="8"/>
      <c r="P13" s="8"/>
      <c r="Q13" s="8"/>
      <c r="R13" s="58"/>
      <c r="S13" s="58"/>
      <c r="T13" s="58"/>
      <c r="U13" s="58"/>
      <c r="V13" s="58"/>
      <c r="W13" s="58"/>
      <c r="X13" s="58"/>
      <c r="Y13" s="58"/>
    </row>
    <row r="14" spans="1:25">
      <c r="A14" s="181" t="s">
        <v>500</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25" ht="15.75" customHeight="1">
      <c r="A15" s="177" t="s">
        <v>5</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row>
    <row r="16" spans="1: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row>
    <row r="18" spans="1:28">
      <c r="A18" s="282" t="s">
        <v>450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row>
    <row r="20" spans="1:28" ht="33" customHeight="1">
      <c r="A20" s="268" t="s">
        <v>186</v>
      </c>
      <c r="B20" s="268" t="s">
        <v>185</v>
      </c>
      <c r="C20" s="266" t="s">
        <v>184</v>
      </c>
      <c r="D20" s="266"/>
      <c r="E20" s="271" t="s">
        <v>183</v>
      </c>
      <c r="F20" s="271"/>
      <c r="G20" s="268" t="s">
        <v>529</v>
      </c>
      <c r="H20" s="277" t="s">
        <v>513</v>
      </c>
      <c r="I20" s="278"/>
      <c r="J20" s="278"/>
      <c r="K20" s="278"/>
      <c r="L20" s="277" t="s">
        <v>505</v>
      </c>
      <c r="M20" s="278"/>
      <c r="N20" s="278"/>
      <c r="O20" s="278"/>
      <c r="P20" s="277" t="s">
        <v>504</v>
      </c>
      <c r="Q20" s="278"/>
      <c r="R20" s="278"/>
      <c r="S20" s="278"/>
      <c r="T20" s="277" t="s">
        <v>503</v>
      </c>
      <c r="U20" s="278"/>
      <c r="V20" s="278"/>
      <c r="W20" s="278"/>
      <c r="X20" s="283" t="s">
        <v>182</v>
      </c>
      <c r="Y20" s="283"/>
      <c r="Z20" s="57"/>
      <c r="AA20" s="57"/>
      <c r="AB20" s="57"/>
    </row>
    <row r="21" spans="1:28" ht="99.75" customHeight="1">
      <c r="A21" s="269"/>
      <c r="B21" s="269"/>
      <c r="C21" s="266"/>
      <c r="D21" s="266"/>
      <c r="E21" s="271"/>
      <c r="F21" s="271"/>
      <c r="G21" s="269"/>
      <c r="H21" s="266" t="s">
        <v>2</v>
      </c>
      <c r="I21" s="266"/>
      <c r="J21" s="266" t="s">
        <v>180</v>
      </c>
      <c r="K21" s="266"/>
      <c r="L21" s="266" t="s">
        <v>2</v>
      </c>
      <c r="M21" s="266"/>
      <c r="N21" s="266" t="s">
        <v>180</v>
      </c>
      <c r="O21" s="266"/>
      <c r="P21" s="266" t="s">
        <v>2</v>
      </c>
      <c r="Q21" s="266"/>
      <c r="R21" s="266" t="s">
        <v>180</v>
      </c>
      <c r="S21" s="266"/>
      <c r="T21" s="266" t="s">
        <v>2</v>
      </c>
      <c r="U21" s="266"/>
      <c r="V21" s="266" t="s">
        <v>180</v>
      </c>
      <c r="W21" s="266"/>
      <c r="X21" s="283"/>
      <c r="Y21" s="283"/>
    </row>
    <row r="22" spans="1:28" ht="89.25" customHeight="1">
      <c r="A22" s="270"/>
      <c r="B22" s="270"/>
      <c r="C22" s="54" t="s">
        <v>2</v>
      </c>
      <c r="D22" s="54" t="s">
        <v>180</v>
      </c>
      <c r="E22" s="56" t="s">
        <v>530</v>
      </c>
      <c r="F22" s="56" t="s">
        <v>525</v>
      </c>
      <c r="G22" s="270"/>
      <c r="H22" s="55" t="s">
        <v>431</v>
      </c>
      <c r="I22" s="55" t="s">
        <v>432</v>
      </c>
      <c r="J22" s="55" t="s">
        <v>431</v>
      </c>
      <c r="K22" s="55" t="s">
        <v>432</v>
      </c>
      <c r="L22" s="55" t="s">
        <v>431</v>
      </c>
      <c r="M22" s="55" t="s">
        <v>432</v>
      </c>
      <c r="N22" s="55" t="s">
        <v>431</v>
      </c>
      <c r="O22" s="55" t="s">
        <v>432</v>
      </c>
      <c r="P22" s="55" t="s">
        <v>431</v>
      </c>
      <c r="Q22" s="55" t="s">
        <v>432</v>
      </c>
      <c r="R22" s="55" t="s">
        <v>431</v>
      </c>
      <c r="S22" s="55" t="s">
        <v>432</v>
      </c>
      <c r="T22" s="55" t="s">
        <v>431</v>
      </c>
      <c r="U22" s="55" t="s">
        <v>432</v>
      </c>
      <c r="V22" s="55" t="s">
        <v>431</v>
      </c>
      <c r="W22" s="55" t="s">
        <v>432</v>
      </c>
      <c r="X22" s="168" t="s">
        <v>181</v>
      </c>
      <c r="Y22" s="168" t="s">
        <v>180</v>
      </c>
    </row>
    <row r="23" spans="1:28" ht="19.5" customHeight="1">
      <c r="A23" s="47">
        <v>1</v>
      </c>
      <c r="B23" s="47">
        <v>2</v>
      </c>
      <c r="C23" s="47">
        <v>3</v>
      </c>
      <c r="D23" s="47">
        <v>4</v>
      </c>
      <c r="E23" s="167">
        <v>5</v>
      </c>
      <c r="F23" s="167">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row>
    <row r="24" spans="1:28" ht="47.25" customHeight="1">
      <c r="A24" s="52">
        <v>1</v>
      </c>
      <c r="B24" s="51" t="s">
        <v>179</v>
      </c>
      <c r="C24" s="159">
        <f>C27+C29</f>
        <v>6.3449583785971218</v>
      </c>
      <c r="D24" s="159">
        <f>Y24</f>
        <v>5.936461406914999</v>
      </c>
      <c r="E24" s="159" t="s">
        <v>521</v>
      </c>
      <c r="F24" s="159">
        <f>C24</f>
        <v>6.3449583785971218</v>
      </c>
      <c r="G24" s="169">
        <v>0</v>
      </c>
      <c r="H24" s="159">
        <f>H27</f>
        <v>2.2583000000000002</v>
      </c>
      <c r="I24" s="160">
        <v>4</v>
      </c>
      <c r="J24" s="165">
        <v>0</v>
      </c>
      <c r="K24" s="159">
        <v>0</v>
      </c>
      <c r="L24" s="159">
        <v>0</v>
      </c>
      <c r="M24" s="160">
        <v>0</v>
      </c>
      <c r="N24" s="165">
        <f>N27</f>
        <v>3.4703122999999998</v>
      </c>
      <c r="O24" s="159" t="s">
        <v>531</v>
      </c>
      <c r="P24" s="159">
        <v>0</v>
      </c>
      <c r="Q24" s="159">
        <v>0</v>
      </c>
      <c r="R24" s="159">
        <v>0</v>
      </c>
      <c r="S24" s="159">
        <v>0</v>
      </c>
      <c r="T24" s="159">
        <f>T27</f>
        <v>2.486658378597121</v>
      </c>
      <c r="U24" s="160">
        <v>4</v>
      </c>
      <c r="V24" s="159">
        <f>V27</f>
        <v>2.4661491069149997</v>
      </c>
      <c r="W24" s="160">
        <v>4</v>
      </c>
      <c r="X24" s="159">
        <f t="shared" ref="X24:X26" si="0">H24+L24+P24+T24</f>
        <v>4.7449583785971212</v>
      </c>
      <c r="Y24" s="159">
        <f>J24+N24+R24+V24</f>
        <v>5.936461406914999</v>
      </c>
    </row>
    <row r="25" spans="1:28" ht="24" customHeight="1">
      <c r="A25" s="49" t="s">
        <v>178</v>
      </c>
      <c r="B25" s="32" t="s">
        <v>177</v>
      </c>
      <c r="C25" s="159" t="s">
        <v>521</v>
      </c>
      <c r="D25" s="159" t="s">
        <v>521</v>
      </c>
      <c r="E25" s="159" t="s">
        <v>521</v>
      </c>
      <c r="F25" s="159" t="str">
        <f t="shared" ref="F25:G64" si="1">C25</f>
        <v>нд</v>
      </c>
      <c r="G25" s="159" t="str">
        <f t="shared" si="1"/>
        <v>нд</v>
      </c>
      <c r="H25" s="159">
        <v>0</v>
      </c>
      <c r="I25" s="160">
        <v>0</v>
      </c>
      <c r="J25" s="159">
        <v>0</v>
      </c>
      <c r="K25" s="159">
        <v>0</v>
      </c>
      <c r="L25" s="159">
        <v>0</v>
      </c>
      <c r="M25" s="160">
        <v>0</v>
      </c>
      <c r="N25" s="159">
        <v>0</v>
      </c>
      <c r="O25" s="159">
        <v>0</v>
      </c>
      <c r="P25" s="159">
        <v>0</v>
      </c>
      <c r="Q25" s="159">
        <v>0</v>
      </c>
      <c r="R25" s="159">
        <v>0</v>
      </c>
      <c r="S25" s="159">
        <v>0</v>
      </c>
      <c r="T25" s="159">
        <v>0</v>
      </c>
      <c r="U25" s="160">
        <v>0</v>
      </c>
      <c r="V25" s="159">
        <v>0</v>
      </c>
      <c r="W25" s="160">
        <v>0</v>
      </c>
      <c r="X25" s="159">
        <f t="shared" si="0"/>
        <v>0</v>
      </c>
      <c r="Y25" s="159">
        <f t="shared" ref="Y25:Y34" si="2">J25+N25+R25+V25</f>
        <v>0</v>
      </c>
    </row>
    <row r="26" spans="1:28">
      <c r="A26" s="49" t="s">
        <v>176</v>
      </c>
      <c r="B26" s="32" t="s">
        <v>175</v>
      </c>
      <c r="C26" s="159" t="s">
        <v>521</v>
      </c>
      <c r="D26" s="159" t="s">
        <v>521</v>
      </c>
      <c r="E26" s="159" t="s">
        <v>521</v>
      </c>
      <c r="F26" s="159" t="str">
        <f t="shared" si="1"/>
        <v>нд</v>
      </c>
      <c r="G26" s="159" t="str">
        <f t="shared" si="1"/>
        <v>нд</v>
      </c>
      <c r="H26" s="159">
        <v>0</v>
      </c>
      <c r="I26" s="160">
        <v>0</v>
      </c>
      <c r="J26" s="159">
        <v>0</v>
      </c>
      <c r="K26" s="159">
        <v>0</v>
      </c>
      <c r="L26" s="159">
        <v>0</v>
      </c>
      <c r="M26" s="160">
        <v>0</v>
      </c>
      <c r="N26" s="159">
        <v>0</v>
      </c>
      <c r="O26" s="159">
        <v>0</v>
      </c>
      <c r="P26" s="159">
        <v>0</v>
      </c>
      <c r="Q26" s="159">
        <v>0</v>
      </c>
      <c r="R26" s="159">
        <v>0</v>
      </c>
      <c r="S26" s="159">
        <v>0</v>
      </c>
      <c r="T26" s="159">
        <v>0</v>
      </c>
      <c r="U26" s="160">
        <v>0</v>
      </c>
      <c r="V26" s="159">
        <v>0</v>
      </c>
      <c r="W26" s="160">
        <v>0</v>
      </c>
      <c r="X26" s="159">
        <f t="shared" si="0"/>
        <v>0</v>
      </c>
      <c r="Y26" s="159">
        <f t="shared" si="2"/>
        <v>0</v>
      </c>
    </row>
    <row r="27" spans="1:28" ht="31.5">
      <c r="A27" s="49" t="s">
        <v>174</v>
      </c>
      <c r="B27" s="32" t="s">
        <v>387</v>
      </c>
      <c r="C27" s="159">
        <f>'[3]кор-ка ИП 2026'!$I$10+'[3]кор-ка ИП 2026'!$M$10</f>
        <v>4.7449583785971212</v>
      </c>
      <c r="D27" s="159">
        <f t="shared" ref="D27:D34" si="3">Y27</f>
        <v>5.936461406914999</v>
      </c>
      <c r="E27" s="159" t="s">
        <v>521</v>
      </c>
      <c r="F27" s="159">
        <f t="shared" si="1"/>
        <v>4.7449583785971212</v>
      </c>
      <c r="G27" s="169">
        <v>0</v>
      </c>
      <c r="H27" s="159">
        <f>'[3]кор-ка ИП 2026'!$I$10</f>
        <v>2.2583000000000002</v>
      </c>
      <c r="I27" s="160">
        <v>4</v>
      </c>
      <c r="J27" s="165">
        <v>0</v>
      </c>
      <c r="K27" s="159">
        <v>0</v>
      </c>
      <c r="L27" s="159">
        <v>0</v>
      </c>
      <c r="M27" s="160">
        <v>0</v>
      </c>
      <c r="N27" s="159">
        <f>'[3]кор-ка ИП 2026'!$J$23+'[3]кор-ка ИП 2026'!$K$23</f>
        <v>3.4703122999999998</v>
      </c>
      <c r="O27" s="159" t="s">
        <v>531</v>
      </c>
      <c r="P27" s="159">
        <v>0</v>
      </c>
      <c r="Q27" s="159">
        <v>0</v>
      </c>
      <c r="R27" s="159">
        <v>0</v>
      </c>
      <c r="S27" s="159">
        <v>0</v>
      </c>
      <c r="T27" s="159">
        <f>'[3]кор-ка ИП 2026'!$M$10</f>
        <v>2.486658378597121</v>
      </c>
      <c r="U27" s="160">
        <v>4</v>
      </c>
      <c r="V27" s="159">
        <f>'[3]кор-ка ИП 2026'!$M$23</f>
        <v>2.4661491069149997</v>
      </c>
      <c r="W27" s="160">
        <v>4</v>
      </c>
      <c r="X27" s="159">
        <f>H27+L27+P27+T27</f>
        <v>4.7449583785971212</v>
      </c>
      <c r="Y27" s="159">
        <f t="shared" si="2"/>
        <v>5.936461406914999</v>
      </c>
    </row>
    <row r="28" spans="1:28">
      <c r="A28" s="49" t="s">
        <v>173</v>
      </c>
      <c r="B28" s="32" t="s">
        <v>172</v>
      </c>
      <c r="C28" s="159" t="s">
        <v>521</v>
      </c>
      <c r="D28" s="159" t="s">
        <v>521</v>
      </c>
      <c r="E28" s="159" t="s">
        <v>521</v>
      </c>
      <c r="F28" s="159" t="str">
        <f t="shared" si="1"/>
        <v>нд</v>
      </c>
      <c r="G28" s="159" t="str">
        <f t="shared" si="1"/>
        <v>нд</v>
      </c>
      <c r="H28" s="159">
        <v>0</v>
      </c>
      <c r="I28" s="160">
        <v>0</v>
      </c>
      <c r="J28" s="159">
        <v>0</v>
      </c>
      <c r="K28" s="159">
        <v>0</v>
      </c>
      <c r="L28" s="159">
        <v>0</v>
      </c>
      <c r="M28" s="160">
        <v>0</v>
      </c>
      <c r="N28" s="159">
        <v>0</v>
      </c>
      <c r="O28" s="159">
        <v>0</v>
      </c>
      <c r="P28" s="159">
        <v>0</v>
      </c>
      <c r="Q28" s="159">
        <v>0</v>
      </c>
      <c r="R28" s="159">
        <v>0</v>
      </c>
      <c r="S28" s="159">
        <v>0</v>
      </c>
      <c r="T28" s="159">
        <v>0</v>
      </c>
      <c r="U28" s="160">
        <v>0</v>
      </c>
      <c r="V28" s="159">
        <v>0</v>
      </c>
      <c r="W28" s="160">
        <v>0</v>
      </c>
      <c r="X28" s="159">
        <v>0</v>
      </c>
      <c r="Y28" s="159">
        <f t="shared" si="2"/>
        <v>0</v>
      </c>
    </row>
    <row r="29" spans="1:28">
      <c r="A29" s="49" t="s">
        <v>171</v>
      </c>
      <c r="B29" s="53" t="s">
        <v>170</v>
      </c>
      <c r="C29" s="159">
        <f>'[3]кор-ка ИП 2026'!$H$10</f>
        <v>1.6</v>
      </c>
      <c r="D29" s="159">
        <f t="shared" si="3"/>
        <v>0</v>
      </c>
      <c r="E29" s="159" t="s">
        <v>521</v>
      </c>
      <c r="F29" s="159">
        <f t="shared" si="1"/>
        <v>1.6</v>
      </c>
      <c r="G29" s="169">
        <v>0</v>
      </c>
      <c r="H29" s="159">
        <v>0</v>
      </c>
      <c r="I29" s="160">
        <v>0</v>
      </c>
      <c r="J29" s="165">
        <v>0</v>
      </c>
      <c r="K29" s="159">
        <v>0</v>
      </c>
      <c r="L29" s="159">
        <v>0</v>
      </c>
      <c r="M29" s="160">
        <v>0</v>
      </c>
      <c r="N29" s="165">
        <v>0</v>
      </c>
      <c r="O29" s="159">
        <v>0</v>
      </c>
      <c r="P29" s="159">
        <v>0</v>
      </c>
      <c r="Q29" s="159">
        <v>0</v>
      </c>
      <c r="R29" s="159">
        <v>0</v>
      </c>
      <c r="S29" s="159">
        <v>0</v>
      </c>
      <c r="T29" s="159">
        <v>0</v>
      </c>
      <c r="U29" s="160">
        <v>0</v>
      </c>
      <c r="V29" s="159">
        <v>0</v>
      </c>
      <c r="W29" s="160">
        <v>0</v>
      </c>
      <c r="X29" s="159">
        <v>0</v>
      </c>
      <c r="Y29" s="159">
        <f t="shared" si="2"/>
        <v>0</v>
      </c>
    </row>
    <row r="30" spans="1:28" ht="47.25">
      <c r="A30" s="52" t="s">
        <v>62</v>
      </c>
      <c r="B30" s="51" t="s">
        <v>169</v>
      </c>
      <c r="C30" s="159">
        <f>C34</f>
        <v>5.2874653154976006</v>
      </c>
      <c r="D30" s="159">
        <f t="shared" si="3"/>
        <v>4.8659519728811471</v>
      </c>
      <c r="E30" s="159" t="s">
        <v>521</v>
      </c>
      <c r="F30" s="159">
        <f t="shared" si="1"/>
        <v>5.2874653154976006</v>
      </c>
      <c r="G30" s="169">
        <v>0</v>
      </c>
      <c r="H30" s="159">
        <f>H34</f>
        <v>1.8819166666666669</v>
      </c>
      <c r="I30" s="160">
        <v>4</v>
      </c>
      <c r="J30" s="165">
        <v>0</v>
      </c>
      <c r="K30" s="159">
        <v>0</v>
      </c>
      <c r="L30" s="159">
        <v>0</v>
      </c>
      <c r="M30" s="160">
        <v>0</v>
      </c>
      <c r="N30" s="165">
        <f>N34</f>
        <v>2.8445182786885246</v>
      </c>
      <c r="O30" s="159" t="s">
        <v>531</v>
      </c>
      <c r="P30" s="159">
        <v>0</v>
      </c>
      <c r="Q30" s="159">
        <v>0</v>
      </c>
      <c r="R30" s="159">
        <v>0</v>
      </c>
      <c r="S30" s="159">
        <v>0</v>
      </c>
      <c r="T30" s="159">
        <f>T34</f>
        <v>2.0722153154976009</v>
      </c>
      <c r="U30" s="160">
        <v>4</v>
      </c>
      <c r="V30" s="159">
        <f>V34</f>
        <v>2.021433694192623</v>
      </c>
      <c r="W30" s="160">
        <v>4</v>
      </c>
      <c r="X30" s="159">
        <f t="shared" ref="X30:X33" si="4">H30+L30+P30+T30</f>
        <v>3.9541319821642675</v>
      </c>
      <c r="Y30" s="159">
        <f t="shared" si="2"/>
        <v>4.8659519728811471</v>
      </c>
    </row>
    <row r="31" spans="1:28">
      <c r="A31" s="52" t="s">
        <v>168</v>
      </c>
      <c r="B31" s="32" t="s">
        <v>167</v>
      </c>
      <c r="C31" s="159" t="s">
        <v>521</v>
      </c>
      <c r="D31" s="159" t="s">
        <v>521</v>
      </c>
      <c r="E31" s="159" t="s">
        <v>521</v>
      </c>
      <c r="F31" s="159" t="str">
        <f t="shared" si="1"/>
        <v>нд</v>
      </c>
      <c r="G31" s="159" t="str">
        <f t="shared" si="1"/>
        <v>нд</v>
      </c>
      <c r="H31" s="159">
        <v>0</v>
      </c>
      <c r="I31" s="160">
        <v>0</v>
      </c>
      <c r="J31" s="159">
        <v>0</v>
      </c>
      <c r="K31" s="159">
        <v>0</v>
      </c>
      <c r="L31" s="159">
        <v>0</v>
      </c>
      <c r="M31" s="160">
        <v>0</v>
      </c>
      <c r="N31" s="159">
        <v>0</v>
      </c>
      <c r="O31" s="159">
        <v>0</v>
      </c>
      <c r="P31" s="159">
        <v>0</v>
      </c>
      <c r="Q31" s="159">
        <v>0</v>
      </c>
      <c r="R31" s="159">
        <v>0</v>
      </c>
      <c r="S31" s="159">
        <v>0</v>
      </c>
      <c r="T31" s="159">
        <v>0</v>
      </c>
      <c r="U31" s="160">
        <v>0</v>
      </c>
      <c r="V31" s="159">
        <v>0</v>
      </c>
      <c r="W31" s="160">
        <v>0</v>
      </c>
      <c r="X31" s="159">
        <f t="shared" si="4"/>
        <v>0</v>
      </c>
      <c r="Y31" s="159">
        <f t="shared" si="2"/>
        <v>0</v>
      </c>
    </row>
    <row r="32" spans="1:28" ht="31.5">
      <c r="A32" s="52" t="s">
        <v>166</v>
      </c>
      <c r="B32" s="32" t="s">
        <v>165</v>
      </c>
      <c r="C32" s="159" t="s">
        <v>521</v>
      </c>
      <c r="D32" s="159" t="s">
        <v>521</v>
      </c>
      <c r="E32" s="159" t="s">
        <v>521</v>
      </c>
      <c r="F32" s="159" t="str">
        <f t="shared" si="1"/>
        <v>нд</v>
      </c>
      <c r="G32" s="159" t="str">
        <f t="shared" si="1"/>
        <v>нд</v>
      </c>
      <c r="H32" s="159">
        <v>0</v>
      </c>
      <c r="I32" s="160">
        <v>0</v>
      </c>
      <c r="J32" s="159">
        <v>0</v>
      </c>
      <c r="K32" s="159">
        <v>0</v>
      </c>
      <c r="L32" s="159">
        <v>0</v>
      </c>
      <c r="M32" s="160">
        <v>0</v>
      </c>
      <c r="N32" s="159">
        <v>0</v>
      </c>
      <c r="O32" s="159">
        <v>0</v>
      </c>
      <c r="P32" s="159">
        <v>0</v>
      </c>
      <c r="Q32" s="159">
        <v>0</v>
      </c>
      <c r="R32" s="159">
        <v>0</v>
      </c>
      <c r="S32" s="159">
        <v>0</v>
      </c>
      <c r="T32" s="159">
        <v>0</v>
      </c>
      <c r="U32" s="160">
        <v>0</v>
      </c>
      <c r="V32" s="159">
        <v>0</v>
      </c>
      <c r="W32" s="160">
        <v>0</v>
      </c>
      <c r="X32" s="159">
        <f t="shared" si="4"/>
        <v>0</v>
      </c>
      <c r="Y32" s="159">
        <f t="shared" si="2"/>
        <v>0</v>
      </c>
    </row>
    <row r="33" spans="1:25">
      <c r="A33" s="52" t="s">
        <v>164</v>
      </c>
      <c r="B33" s="32" t="s">
        <v>163</v>
      </c>
      <c r="C33" s="159" t="s">
        <v>521</v>
      </c>
      <c r="D33" s="159" t="s">
        <v>521</v>
      </c>
      <c r="E33" s="159" t="s">
        <v>521</v>
      </c>
      <c r="F33" s="159" t="str">
        <f t="shared" si="1"/>
        <v>нд</v>
      </c>
      <c r="G33" s="159" t="str">
        <f t="shared" si="1"/>
        <v>нд</v>
      </c>
      <c r="H33" s="159">
        <v>0</v>
      </c>
      <c r="I33" s="160">
        <v>0</v>
      </c>
      <c r="J33" s="159">
        <v>0</v>
      </c>
      <c r="K33" s="159">
        <v>0</v>
      </c>
      <c r="L33" s="159">
        <v>0</v>
      </c>
      <c r="M33" s="160">
        <v>0</v>
      </c>
      <c r="N33" s="159">
        <v>0</v>
      </c>
      <c r="O33" s="159">
        <v>0</v>
      </c>
      <c r="P33" s="159">
        <v>0</v>
      </c>
      <c r="Q33" s="159">
        <v>0</v>
      </c>
      <c r="R33" s="159">
        <v>0</v>
      </c>
      <c r="S33" s="159">
        <v>0</v>
      </c>
      <c r="T33" s="159">
        <v>0</v>
      </c>
      <c r="U33" s="160">
        <v>0</v>
      </c>
      <c r="V33" s="159">
        <v>0</v>
      </c>
      <c r="W33" s="160">
        <v>0</v>
      </c>
      <c r="X33" s="159">
        <f t="shared" si="4"/>
        <v>0</v>
      </c>
      <c r="Y33" s="159">
        <f t="shared" si="2"/>
        <v>0</v>
      </c>
    </row>
    <row r="34" spans="1:25">
      <c r="A34" s="52" t="s">
        <v>162</v>
      </c>
      <c r="B34" s="32" t="s">
        <v>161</v>
      </c>
      <c r="C34" s="159">
        <f>'[3]кор-ка ИП 2026'!$U$10</f>
        <v>5.2874653154976006</v>
      </c>
      <c r="D34" s="159">
        <f t="shared" si="3"/>
        <v>4.8659519728811471</v>
      </c>
      <c r="E34" s="159" t="s">
        <v>521</v>
      </c>
      <c r="F34" s="159">
        <f t="shared" si="1"/>
        <v>5.2874653154976006</v>
      </c>
      <c r="G34" s="169">
        <v>0</v>
      </c>
      <c r="H34" s="159">
        <f>'[3]кор-ка ИП 2026'!$P$10</f>
        <v>1.8819166666666669</v>
      </c>
      <c r="I34" s="160">
        <v>4</v>
      </c>
      <c r="J34" s="165">
        <v>0</v>
      </c>
      <c r="K34" s="159">
        <v>0</v>
      </c>
      <c r="L34" s="159">
        <v>0</v>
      </c>
      <c r="M34" s="160">
        <v>0</v>
      </c>
      <c r="N34" s="165">
        <f>'[3]кор-ка ИП 2026'!$Q$23+'[3]кор-ка ИП 2026'!$R$23</f>
        <v>2.8445182786885246</v>
      </c>
      <c r="O34" s="159" t="s">
        <v>531</v>
      </c>
      <c r="P34" s="159">
        <v>0</v>
      </c>
      <c r="Q34" s="159">
        <v>0</v>
      </c>
      <c r="R34" s="159">
        <v>0</v>
      </c>
      <c r="S34" s="159">
        <v>0</v>
      </c>
      <c r="T34" s="159">
        <f>'[3]кор-ка ИП 2026'!$T$10</f>
        <v>2.0722153154976009</v>
      </c>
      <c r="U34" s="160">
        <v>4</v>
      </c>
      <c r="V34" s="159">
        <f>'[3]кор-ка ИП 2026'!$T$23</f>
        <v>2.021433694192623</v>
      </c>
      <c r="W34" s="160">
        <v>4</v>
      </c>
      <c r="X34" s="159">
        <f>H34+L34+P34+T34</f>
        <v>3.9541319821642675</v>
      </c>
      <c r="Y34" s="159">
        <f t="shared" si="2"/>
        <v>4.8659519728811471</v>
      </c>
    </row>
    <row r="35" spans="1:25" ht="31.5">
      <c r="A35" s="52" t="s">
        <v>61</v>
      </c>
      <c r="B35" s="51" t="s">
        <v>160</v>
      </c>
      <c r="C35" s="159" t="s">
        <v>521</v>
      </c>
      <c r="D35" s="159" t="s">
        <v>521</v>
      </c>
      <c r="E35" s="159" t="s">
        <v>521</v>
      </c>
      <c r="F35" s="159" t="str">
        <f t="shared" si="1"/>
        <v>нд</v>
      </c>
      <c r="G35" s="159" t="str">
        <f t="shared" si="1"/>
        <v>нд</v>
      </c>
      <c r="H35" s="159">
        <v>0</v>
      </c>
      <c r="I35" s="159">
        <v>0</v>
      </c>
      <c r="J35" s="159">
        <v>0</v>
      </c>
      <c r="K35" s="159">
        <v>0</v>
      </c>
      <c r="L35" s="159">
        <v>0</v>
      </c>
      <c r="M35" s="159">
        <v>0</v>
      </c>
      <c r="N35" s="159">
        <v>0</v>
      </c>
      <c r="O35" s="159">
        <v>0</v>
      </c>
      <c r="P35" s="159">
        <v>0</v>
      </c>
      <c r="Q35" s="159">
        <v>0</v>
      </c>
      <c r="R35" s="159">
        <v>0</v>
      </c>
      <c r="S35" s="159">
        <v>0</v>
      </c>
      <c r="T35" s="159">
        <v>0</v>
      </c>
      <c r="U35" s="160">
        <v>0</v>
      </c>
      <c r="V35" s="159">
        <v>0</v>
      </c>
      <c r="W35" s="159">
        <v>0</v>
      </c>
      <c r="X35" s="159">
        <v>0</v>
      </c>
      <c r="Y35" s="159">
        <v>0</v>
      </c>
    </row>
    <row r="36" spans="1:25" ht="31.5">
      <c r="A36" s="49" t="s">
        <v>159</v>
      </c>
      <c r="B36" s="48" t="s">
        <v>158</v>
      </c>
      <c r="C36" s="159" t="s">
        <v>521</v>
      </c>
      <c r="D36" s="159" t="s">
        <v>521</v>
      </c>
      <c r="E36" s="159" t="s">
        <v>521</v>
      </c>
      <c r="F36" s="159" t="str">
        <f t="shared" si="1"/>
        <v>нд</v>
      </c>
      <c r="G36" s="159" t="str">
        <f t="shared" si="1"/>
        <v>нд</v>
      </c>
      <c r="H36" s="159">
        <v>0</v>
      </c>
      <c r="I36" s="159">
        <v>0</v>
      </c>
      <c r="J36" s="159">
        <v>0</v>
      </c>
      <c r="K36" s="159">
        <v>0</v>
      </c>
      <c r="L36" s="159">
        <v>0</v>
      </c>
      <c r="M36" s="159">
        <v>0</v>
      </c>
      <c r="N36" s="159">
        <v>0</v>
      </c>
      <c r="O36" s="159">
        <v>0</v>
      </c>
      <c r="P36" s="159">
        <v>0</v>
      </c>
      <c r="Q36" s="159">
        <v>0</v>
      </c>
      <c r="R36" s="159">
        <v>0</v>
      </c>
      <c r="S36" s="159">
        <v>0</v>
      </c>
      <c r="T36" s="159">
        <v>0</v>
      </c>
      <c r="U36" s="160">
        <v>0</v>
      </c>
      <c r="V36" s="159">
        <v>0</v>
      </c>
      <c r="W36" s="159">
        <v>0</v>
      </c>
      <c r="X36" s="159">
        <v>0</v>
      </c>
      <c r="Y36" s="159">
        <v>0</v>
      </c>
    </row>
    <row r="37" spans="1:25">
      <c r="A37" s="49" t="s">
        <v>157</v>
      </c>
      <c r="B37" s="48" t="s">
        <v>147</v>
      </c>
      <c r="C37" s="159" t="s">
        <v>521</v>
      </c>
      <c r="D37" s="159" t="s">
        <v>521</v>
      </c>
      <c r="E37" s="159" t="s">
        <v>521</v>
      </c>
      <c r="F37" s="159" t="str">
        <f t="shared" si="1"/>
        <v>нд</v>
      </c>
      <c r="G37" s="159" t="str">
        <f t="shared" si="1"/>
        <v>нд</v>
      </c>
      <c r="H37" s="159">
        <v>0</v>
      </c>
      <c r="I37" s="159">
        <v>0</v>
      </c>
      <c r="J37" s="159">
        <v>0</v>
      </c>
      <c r="K37" s="159">
        <v>0</v>
      </c>
      <c r="L37" s="159">
        <v>0</v>
      </c>
      <c r="M37" s="159">
        <v>0</v>
      </c>
      <c r="N37" s="159">
        <v>0</v>
      </c>
      <c r="O37" s="159">
        <v>0</v>
      </c>
      <c r="P37" s="159">
        <v>0</v>
      </c>
      <c r="Q37" s="159">
        <v>0</v>
      </c>
      <c r="R37" s="159">
        <v>0</v>
      </c>
      <c r="S37" s="159">
        <v>0</v>
      </c>
      <c r="T37" s="159">
        <v>0</v>
      </c>
      <c r="U37" s="159">
        <v>0</v>
      </c>
      <c r="V37" s="159">
        <v>0</v>
      </c>
      <c r="W37" s="159">
        <v>0</v>
      </c>
      <c r="X37" s="159">
        <f>H37+L37+P37+T37</f>
        <v>0</v>
      </c>
      <c r="Y37" s="159">
        <v>0</v>
      </c>
    </row>
    <row r="38" spans="1:25">
      <c r="A38" s="49" t="s">
        <v>156</v>
      </c>
      <c r="B38" s="48" t="s">
        <v>145</v>
      </c>
      <c r="C38" s="159" t="s">
        <v>521</v>
      </c>
      <c r="D38" s="159" t="s">
        <v>521</v>
      </c>
      <c r="E38" s="159" t="s">
        <v>521</v>
      </c>
      <c r="F38" s="159" t="str">
        <f t="shared" si="1"/>
        <v>нд</v>
      </c>
      <c r="G38" s="159" t="str">
        <f t="shared" si="1"/>
        <v>нд</v>
      </c>
      <c r="H38" s="159">
        <v>0</v>
      </c>
      <c r="I38" s="159">
        <v>0</v>
      </c>
      <c r="J38" s="159">
        <v>0</v>
      </c>
      <c r="K38" s="159">
        <v>0</v>
      </c>
      <c r="L38" s="159">
        <v>0</v>
      </c>
      <c r="M38" s="159">
        <v>0</v>
      </c>
      <c r="N38" s="159">
        <v>0</v>
      </c>
      <c r="O38" s="159">
        <v>0</v>
      </c>
      <c r="P38" s="159">
        <v>0</v>
      </c>
      <c r="Q38" s="159">
        <v>0</v>
      </c>
      <c r="R38" s="159">
        <v>0</v>
      </c>
      <c r="S38" s="159">
        <v>0</v>
      </c>
      <c r="T38" s="159">
        <v>0</v>
      </c>
      <c r="U38" s="159">
        <v>0</v>
      </c>
      <c r="V38" s="159">
        <v>0</v>
      </c>
      <c r="W38" s="159">
        <v>0</v>
      </c>
      <c r="X38" s="159">
        <f t="shared" ref="X38:X51" si="5">H38+L38+P38+T38</f>
        <v>0</v>
      </c>
      <c r="Y38" s="159">
        <v>0</v>
      </c>
    </row>
    <row r="39" spans="1:25" ht="31.5">
      <c r="A39" s="49" t="s">
        <v>155</v>
      </c>
      <c r="B39" s="32" t="s">
        <v>143</v>
      </c>
      <c r="C39" s="159" t="s">
        <v>521</v>
      </c>
      <c r="D39" s="159" t="s">
        <v>521</v>
      </c>
      <c r="E39" s="159" t="s">
        <v>521</v>
      </c>
      <c r="F39" s="159" t="str">
        <f t="shared" si="1"/>
        <v>нд</v>
      </c>
      <c r="G39" s="159" t="str">
        <f t="shared" si="1"/>
        <v>нд</v>
      </c>
      <c r="H39" s="159">
        <v>0</v>
      </c>
      <c r="I39" s="159">
        <v>0</v>
      </c>
      <c r="J39" s="159">
        <v>0</v>
      </c>
      <c r="K39" s="159">
        <v>0</v>
      </c>
      <c r="L39" s="159">
        <v>0</v>
      </c>
      <c r="M39" s="159">
        <v>0</v>
      </c>
      <c r="N39" s="159">
        <v>0</v>
      </c>
      <c r="O39" s="159">
        <v>0</v>
      </c>
      <c r="P39" s="159">
        <v>0</v>
      </c>
      <c r="Q39" s="159">
        <v>0</v>
      </c>
      <c r="R39" s="159">
        <v>0</v>
      </c>
      <c r="S39" s="159">
        <v>0</v>
      </c>
      <c r="T39" s="159">
        <v>0</v>
      </c>
      <c r="U39" s="159">
        <v>0</v>
      </c>
      <c r="V39" s="159">
        <v>0</v>
      </c>
      <c r="W39" s="159">
        <v>0</v>
      </c>
      <c r="X39" s="159">
        <f t="shared" si="5"/>
        <v>0</v>
      </c>
      <c r="Y39" s="159">
        <v>0</v>
      </c>
    </row>
    <row r="40" spans="1:25" ht="31.5">
      <c r="A40" s="49" t="s">
        <v>154</v>
      </c>
      <c r="B40" s="32" t="s">
        <v>141</v>
      </c>
      <c r="C40" s="159" t="s">
        <v>521</v>
      </c>
      <c r="D40" s="159" t="s">
        <v>521</v>
      </c>
      <c r="E40" s="159" t="s">
        <v>521</v>
      </c>
      <c r="F40" s="159" t="str">
        <f t="shared" si="1"/>
        <v>нд</v>
      </c>
      <c r="G40" s="159" t="str">
        <f t="shared" si="1"/>
        <v>нд</v>
      </c>
      <c r="H40" s="159">
        <v>0</v>
      </c>
      <c r="I40" s="159">
        <v>0</v>
      </c>
      <c r="J40" s="159">
        <v>0</v>
      </c>
      <c r="K40" s="159">
        <v>0</v>
      </c>
      <c r="L40" s="159">
        <v>0</v>
      </c>
      <c r="M40" s="159">
        <v>0</v>
      </c>
      <c r="N40" s="159">
        <v>0</v>
      </c>
      <c r="O40" s="159">
        <v>0</v>
      </c>
      <c r="P40" s="159">
        <v>0</v>
      </c>
      <c r="Q40" s="159">
        <v>0</v>
      </c>
      <c r="R40" s="159">
        <v>0</v>
      </c>
      <c r="S40" s="159">
        <v>0</v>
      </c>
      <c r="T40" s="159">
        <v>0</v>
      </c>
      <c r="U40" s="159">
        <v>0</v>
      </c>
      <c r="V40" s="159">
        <v>0</v>
      </c>
      <c r="W40" s="159">
        <v>0</v>
      </c>
      <c r="X40" s="159">
        <f t="shared" si="5"/>
        <v>0</v>
      </c>
      <c r="Y40" s="159">
        <v>0</v>
      </c>
    </row>
    <row r="41" spans="1:25">
      <c r="A41" s="49" t="s">
        <v>153</v>
      </c>
      <c r="B41" s="32" t="s">
        <v>139</v>
      </c>
      <c r="C41" s="159" t="s">
        <v>521</v>
      </c>
      <c r="D41" s="159" t="s">
        <v>521</v>
      </c>
      <c r="E41" s="159" t="s">
        <v>521</v>
      </c>
      <c r="F41" s="159" t="str">
        <f t="shared" si="1"/>
        <v>нд</v>
      </c>
      <c r="G41" s="159" t="str">
        <f t="shared" si="1"/>
        <v>нд</v>
      </c>
      <c r="H41" s="159">
        <v>0</v>
      </c>
      <c r="I41" s="159">
        <v>0</v>
      </c>
      <c r="J41" s="159">
        <v>0</v>
      </c>
      <c r="K41" s="159">
        <v>0</v>
      </c>
      <c r="L41" s="159">
        <v>0</v>
      </c>
      <c r="M41" s="159">
        <v>0</v>
      </c>
      <c r="N41" s="159">
        <v>0</v>
      </c>
      <c r="O41" s="159">
        <v>0</v>
      </c>
      <c r="P41" s="159">
        <v>0</v>
      </c>
      <c r="Q41" s="159">
        <v>0</v>
      </c>
      <c r="R41" s="159">
        <v>0</v>
      </c>
      <c r="S41" s="159">
        <v>0</v>
      </c>
      <c r="T41" s="159">
        <v>0</v>
      </c>
      <c r="U41" s="159">
        <v>0</v>
      </c>
      <c r="V41" s="159">
        <v>0</v>
      </c>
      <c r="W41" s="159">
        <v>0</v>
      </c>
      <c r="X41" s="159">
        <f t="shared" si="5"/>
        <v>0</v>
      </c>
      <c r="Y41" s="159">
        <v>0</v>
      </c>
    </row>
    <row r="42" spans="1:25" ht="18.75">
      <c r="A42" s="49" t="s">
        <v>152</v>
      </c>
      <c r="B42" s="48" t="s">
        <v>137</v>
      </c>
      <c r="C42" s="159" t="s">
        <v>521</v>
      </c>
      <c r="D42" s="159" t="s">
        <v>521</v>
      </c>
      <c r="E42" s="159" t="s">
        <v>521</v>
      </c>
      <c r="F42" s="159" t="str">
        <f t="shared" si="1"/>
        <v>нд</v>
      </c>
      <c r="G42" s="159" t="str">
        <f t="shared" si="1"/>
        <v>нд</v>
      </c>
      <c r="H42" s="159">
        <v>0</v>
      </c>
      <c r="I42" s="159">
        <v>0</v>
      </c>
      <c r="J42" s="159">
        <v>0</v>
      </c>
      <c r="K42" s="159">
        <v>0</v>
      </c>
      <c r="L42" s="159">
        <v>0</v>
      </c>
      <c r="M42" s="159">
        <v>0</v>
      </c>
      <c r="N42" s="159">
        <v>0</v>
      </c>
      <c r="O42" s="159">
        <v>0</v>
      </c>
      <c r="P42" s="159">
        <v>0</v>
      </c>
      <c r="Q42" s="159">
        <v>0</v>
      </c>
      <c r="R42" s="159">
        <v>0</v>
      </c>
      <c r="S42" s="159">
        <v>0</v>
      </c>
      <c r="T42" s="159">
        <v>0</v>
      </c>
      <c r="U42" s="159">
        <v>0</v>
      </c>
      <c r="V42" s="159">
        <v>0</v>
      </c>
      <c r="W42" s="159">
        <v>0</v>
      </c>
      <c r="X42" s="159">
        <f t="shared" si="5"/>
        <v>0</v>
      </c>
      <c r="Y42" s="159">
        <v>0</v>
      </c>
    </row>
    <row r="43" spans="1:25">
      <c r="A43" s="52" t="s">
        <v>60</v>
      </c>
      <c r="B43" s="51" t="s">
        <v>151</v>
      </c>
      <c r="C43" s="159" t="s">
        <v>521</v>
      </c>
      <c r="D43" s="159" t="s">
        <v>521</v>
      </c>
      <c r="E43" s="159" t="s">
        <v>521</v>
      </c>
      <c r="F43" s="159" t="str">
        <f t="shared" si="1"/>
        <v>нд</v>
      </c>
      <c r="G43" s="159" t="str">
        <f t="shared" si="1"/>
        <v>нд</v>
      </c>
      <c r="H43" s="159">
        <v>0</v>
      </c>
      <c r="I43" s="159">
        <v>0</v>
      </c>
      <c r="J43" s="159">
        <v>0</v>
      </c>
      <c r="K43" s="159">
        <v>0</v>
      </c>
      <c r="L43" s="159">
        <v>0</v>
      </c>
      <c r="M43" s="159">
        <v>0</v>
      </c>
      <c r="N43" s="159">
        <v>0</v>
      </c>
      <c r="O43" s="159">
        <v>0</v>
      </c>
      <c r="P43" s="159">
        <v>0</v>
      </c>
      <c r="Q43" s="159">
        <v>0</v>
      </c>
      <c r="R43" s="159">
        <v>0</v>
      </c>
      <c r="S43" s="159">
        <v>0</v>
      </c>
      <c r="T43" s="159">
        <v>0</v>
      </c>
      <c r="U43" s="159">
        <v>0</v>
      </c>
      <c r="V43" s="159">
        <v>0</v>
      </c>
      <c r="W43" s="159">
        <v>0</v>
      </c>
      <c r="X43" s="159">
        <f t="shared" si="5"/>
        <v>0</v>
      </c>
      <c r="Y43" s="159">
        <v>0</v>
      </c>
    </row>
    <row r="44" spans="1:25">
      <c r="A44" s="49" t="s">
        <v>150</v>
      </c>
      <c r="B44" s="32" t="s">
        <v>149</v>
      </c>
      <c r="C44" s="159" t="s">
        <v>521</v>
      </c>
      <c r="D44" s="159" t="s">
        <v>521</v>
      </c>
      <c r="E44" s="159" t="s">
        <v>521</v>
      </c>
      <c r="F44" s="159" t="str">
        <f t="shared" si="1"/>
        <v>нд</v>
      </c>
      <c r="G44" s="159" t="str">
        <f t="shared" si="1"/>
        <v>нд</v>
      </c>
      <c r="H44" s="159">
        <v>0</v>
      </c>
      <c r="I44" s="159">
        <v>0</v>
      </c>
      <c r="J44" s="159">
        <v>0</v>
      </c>
      <c r="K44" s="159">
        <v>0</v>
      </c>
      <c r="L44" s="159">
        <v>0</v>
      </c>
      <c r="M44" s="159">
        <v>0</v>
      </c>
      <c r="N44" s="159">
        <v>0</v>
      </c>
      <c r="O44" s="159">
        <v>0</v>
      </c>
      <c r="P44" s="159">
        <v>0</v>
      </c>
      <c r="Q44" s="159">
        <v>0</v>
      </c>
      <c r="R44" s="159">
        <v>0</v>
      </c>
      <c r="S44" s="159">
        <v>0</v>
      </c>
      <c r="T44" s="159">
        <v>0</v>
      </c>
      <c r="U44" s="159">
        <v>0</v>
      </c>
      <c r="V44" s="159">
        <v>0</v>
      </c>
      <c r="W44" s="159">
        <v>0</v>
      </c>
      <c r="X44" s="159">
        <f t="shared" si="5"/>
        <v>0</v>
      </c>
      <c r="Y44" s="159">
        <v>0</v>
      </c>
    </row>
    <row r="45" spans="1:25">
      <c r="A45" s="49" t="s">
        <v>148</v>
      </c>
      <c r="B45" s="32" t="s">
        <v>147</v>
      </c>
      <c r="C45" s="159" t="s">
        <v>521</v>
      </c>
      <c r="D45" s="159" t="s">
        <v>521</v>
      </c>
      <c r="E45" s="159" t="s">
        <v>521</v>
      </c>
      <c r="F45" s="159" t="str">
        <f t="shared" si="1"/>
        <v>нд</v>
      </c>
      <c r="G45" s="159" t="str">
        <f t="shared" si="1"/>
        <v>нд</v>
      </c>
      <c r="H45" s="159">
        <v>0</v>
      </c>
      <c r="I45" s="159">
        <v>0</v>
      </c>
      <c r="J45" s="159">
        <v>0</v>
      </c>
      <c r="K45" s="159">
        <v>0</v>
      </c>
      <c r="L45" s="159">
        <v>0</v>
      </c>
      <c r="M45" s="159">
        <v>0</v>
      </c>
      <c r="N45" s="159">
        <v>0</v>
      </c>
      <c r="O45" s="159">
        <v>0</v>
      </c>
      <c r="P45" s="159">
        <v>0</v>
      </c>
      <c r="Q45" s="159">
        <v>0</v>
      </c>
      <c r="R45" s="159">
        <v>0</v>
      </c>
      <c r="S45" s="159">
        <v>0</v>
      </c>
      <c r="T45" s="159">
        <v>0</v>
      </c>
      <c r="U45" s="159">
        <v>0</v>
      </c>
      <c r="V45" s="159">
        <v>0</v>
      </c>
      <c r="W45" s="159">
        <v>0</v>
      </c>
      <c r="X45" s="159">
        <f t="shared" si="5"/>
        <v>0</v>
      </c>
      <c r="Y45" s="159">
        <v>0</v>
      </c>
    </row>
    <row r="46" spans="1:25">
      <c r="A46" s="49" t="s">
        <v>146</v>
      </c>
      <c r="B46" s="32" t="s">
        <v>145</v>
      </c>
      <c r="C46" s="159" t="s">
        <v>521</v>
      </c>
      <c r="D46" s="159" t="s">
        <v>521</v>
      </c>
      <c r="E46" s="159" t="s">
        <v>521</v>
      </c>
      <c r="F46" s="159" t="str">
        <f t="shared" si="1"/>
        <v>нд</v>
      </c>
      <c r="G46" s="159" t="str">
        <f t="shared" si="1"/>
        <v>нд</v>
      </c>
      <c r="H46" s="159">
        <v>0</v>
      </c>
      <c r="I46" s="159">
        <v>0</v>
      </c>
      <c r="J46" s="159">
        <v>0</v>
      </c>
      <c r="K46" s="159">
        <v>0</v>
      </c>
      <c r="L46" s="159">
        <v>0</v>
      </c>
      <c r="M46" s="159">
        <v>0</v>
      </c>
      <c r="N46" s="159">
        <v>0</v>
      </c>
      <c r="O46" s="159">
        <v>0</v>
      </c>
      <c r="P46" s="159">
        <v>0</v>
      </c>
      <c r="Q46" s="159">
        <v>0</v>
      </c>
      <c r="R46" s="159">
        <v>0</v>
      </c>
      <c r="S46" s="159">
        <v>0</v>
      </c>
      <c r="T46" s="159">
        <v>0</v>
      </c>
      <c r="U46" s="159">
        <v>0</v>
      </c>
      <c r="V46" s="159">
        <v>0</v>
      </c>
      <c r="W46" s="159">
        <v>0</v>
      </c>
      <c r="X46" s="159">
        <f t="shared" si="5"/>
        <v>0</v>
      </c>
      <c r="Y46" s="159">
        <v>0</v>
      </c>
    </row>
    <row r="47" spans="1:25" ht="31.5">
      <c r="A47" s="49" t="s">
        <v>144</v>
      </c>
      <c r="B47" s="32" t="s">
        <v>143</v>
      </c>
      <c r="C47" s="159" t="s">
        <v>521</v>
      </c>
      <c r="D47" s="159" t="s">
        <v>521</v>
      </c>
      <c r="E47" s="159" t="s">
        <v>521</v>
      </c>
      <c r="F47" s="159" t="str">
        <f t="shared" si="1"/>
        <v>нд</v>
      </c>
      <c r="G47" s="159" t="str">
        <f t="shared" si="1"/>
        <v>нд</v>
      </c>
      <c r="H47" s="159">
        <v>0</v>
      </c>
      <c r="I47" s="159">
        <v>0</v>
      </c>
      <c r="J47" s="159">
        <v>0</v>
      </c>
      <c r="K47" s="159">
        <v>0</v>
      </c>
      <c r="L47" s="159">
        <v>0</v>
      </c>
      <c r="M47" s="159">
        <v>0</v>
      </c>
      <c r="N47" s="159">
        <v>0</v>
      </c>
      <c r="O47" s="159">
        <v>0</v>
      </c>
      <c r="P47" s="159">
        <v>0</v>
      </c>
      <c r="Q47" s="159">
        <v>0</v>
      </c>
      <c r="R47" s="159">
        <v>0</v>
      </c>
      <c r="S47" s="159">
        <v>0</v>
      </c>
      <c r="T47" s="159">
        <v>0</v>
      </c>
      <c r="U47" s="159">
        <v>0</v>
      </c>
      <c r="V47" s="159">
        <v>0</v>
      </c>
      <c r="W47" s="159">
        <v>0</v>
      </c>
      <c r="X47" s="159">
        <f t="shared" si="5"/>
        <v>0</v>
      </c>
      <c r="Y47" s="159">
        <v>0</v>
      </c>
    </row>
    <row r="48" spans="1:25" ht="31.5">
      <c r="A48" s="49" t="s">
        <v>142</v>
      </c>
      <c r="B48" s="32" t="s">
        <v>141</v>
      </c>
      <c r="C48" s="159" t="s">
        <v>521</v>
      </c>
      <c r="D48" s="159" t="s">
        <v>521</v>
      </c>
      <c r="E48" s="159" t="s">
        <v>521</v>
      </c>
      <c r="F48" s="159" t="str">
        <f t="shared" si="1"/>
        <v>нд</v>
      </c>
      <c r="G48" s="159" t="str">
        <f t="shared" si="1"/>
        <v>нд</v>
      </c>
      <c r="H48" s="159">
        <v>0</v>
      </c>
      <c r="I48" s="159">
        <v>0</v>
      </c>
      <c r="J48" s="159">
        <v>0</v>
      </c>
      <c r="K48" s="159">
        <v>0</v>
      </c>
      <c r="L48" s="159">
        <v>0</v>
      </c>
      <c r="M48" s="159">
        <v>0</v>
      </c>
      <c r="N48" s="159">
        <v>0</v>
      </c>
      <c r="O48" s="159">
        <v>0</v>
      </c>
      <c r="P48" s="159">
        <v>0</v>
      </c>
      <c r="Q48" s="159">
        <v>0</v>
      </c>
      <c r="R48" s="159">
        <v>0</v>
      </c>
      <c r="S48" s="159">
        <v>0</v>
      </c>
      <c r="T48" s="159">
        <v>0</v>
      </c>
      <c r="U48" s="159">
        <v>0</v>
      </c>
      <c r="V48" s="159">
        <v>0</v>
      </c>
      <c r="W48" s="159">
        <v>0</v>
      </c>
      <c r="X48" s="159">
        <f t="shared" si="5"/>
        <v>0</v>
      </c>
      <c r="Y48" s="159">
        <v>0</v>
      </c>
    </row>
    <row r="49" spans="1:28">
      <c r="A49" s="49" t="s">
        <v>140</v>
      </c>
      <c r="B49" s="32" t="s">
        <v>139</v>
      </c>
      <c r="C49" s="159" t="s">
        <v>521</v>
      </c>
      <c r="D49" s="159" t="s">
        <v>521</v>
      </c>
      <c r="E49" s="159" t="s">
        <v>521</v>
      </c>
      <c r="F49" s="159" t="str">
        <f t="shared" si="1"/>
        <v>нд</v>
      </c>
      <c r="G49" s="159" t="str">
        <f t="shared" si="1"/>
        <v>нд</v>
      </c>
      <c r="H49" s="159">
        <v>0</v>
      </c>
      <c r="I49" s="159">
        <v>0</v>
      </c>
      <c r="J49" s="159">
        <v>0</v>
      </c>
      <c r="K49" s="159">
        <v>0</v>
      </c>
      <c r="L49" s="159">
        <v>0</v>
      </c>
      <c r="M49" s="159">
        <v>0</v>
      </c>
      <c r="N49" s="159">
        <v>0</v>
      </c>
      <c r="O49" s="159">
        <v>0</v>
      </c>
      <c r="P49" s="159">
        <v>0</v>
      </c>
      <c r="Q49" s="159">
        <v>0</v>
      </c>
      <c r="R49" s="159">
        <v>0</v>
      </c>
      <c r="S49" s="159">
        <v>0</v>
      </c>
      <c r="T49" s="159">
        <v>0</v>
      </c>
      <c r="U49" s="159">
        <v>0</v>
      </c>
      <c r="V49" s="159">
        <v>0</v>
      </c>
      <c r="W49" s="159">
        <v>0</v>
      </c>
      <c r="X49" s="159">
        <f t="shared" si="5"/>
        <v>0</v>
      </c>
      <c r="Y49" s="159">
        <v>0</v>
      </c>
    </row>
    <row r="50" spans="1:28" ht="18.75">
      <c r="A50" s="49" t="s">
        <v>138</v>
      </c>
      <c r="B50" s="48" t="s">
        <v>137</v>
      </c>
      <c r="C50" s="159" t="s">
        <v>521</v>
      </c>
      <c r="D50" s="159" t="s">
        <v>521</v>
      </c>
      <c r="E50" s="159" t="s">
        <v>521</v>
      </c>
      <c r="F50" s="159" t="str">
        <f t="shared" si="1"/>
        <v>нд</v>
      </c>
      <c r="G50" s="159" t="str">
        <f t="shared" si="1"/>
        <v>нд</v>
      </c>
      <c r="H50" s="159">
        <v>0</v>
      </c>
      <c r="I50" s="159">
        <v>0</v>
      </c>
      <c r="J50" s="159">
        <v>0</v>
      </c>
      <c r="K50" s="159">
        <v>0</v>
      </c>
      <c r="L50" s="159">
        <v>0</v>
      </c>
      <c r="M50" s="159">
        <v>0</v>
      </c>
      <c r="N50" s="159">
        <v>0</v>
      </c>
      <c r="O50" s="159">
        <v>0</v>
      </c>
      <c r="P50" s="159">
        <v>0</v>
      </c>
      <c r="Q50" s="159">
        <v>0</v>
      </c>
      <c r="R50" s="159">
        <v>0</v>
      </c>
      <c r="S50" s="159">
        <v>0</v>
      </c>
      <c r="T50" s="159">
        <v>0</v>
      </c>
      <c r="U50" s="159">
        <v>0</v>
      </c>
      <c r="V50" s="159">
        <v>0</v>
      </c>
      <c r="W50" s="159">
        <v>0</v>
      </c>
      <c r="X50" s="159">
        <f t="shared" si="5"/>
        <v>0</v>
      </c>
      <c r="Y50" s="159">
        <v>0</v>
      </c>
    </row>
    <row r="51" spans="1:28" ht="35.25" customHeight="1">
      <c r="A51" s="52" t="s">
        <v>58</v>
      </c>
      <c r="B51" s="51" t="s">
        <v>136</v>
      </c>
      <c r="C51" s="159" t="s">
        <v>521</v>
      </c>
      <c r="D51" s="159" t="s">
        <v>521</v>
      </c>
      <c r="E51" s="159" t="s">
        <v>521</v>
      </c>
      <c r="F51" s="159" t="str">
        <f t="shared" si="1"/>
        <v>нд</v>
      </c>
      <c r="G51" s="159" t="str">
        <f t="shared" si="1"/>
        <v>нд</v>
      </c>
      <c r="H51" s="159">
        <v>0</v>
      </c>
      <c r="I51" s="159">
        <v>0</v>
      </c>
      <c r="J51" s="159">
        <v>0</v>
      </c>
      <c r="K51" s="159">
        <v>0</v>
      </c>
      <c r="L51" s="159">
        <v>0</v>
      </c>
      <c r="M51" s="159">
        <v>0</v>
      </c>
      <c r="N51" s="159">
        <v>0</v>
      </c>
      <c r="O51" s="159">
        <v>0</v>
      </c>
      <c r="P51" s="159">
        <v>0</v>
      </c>
      <c r="Q51" s="159">
        <v>0</v>
      </c>
      <c r="R51" s="159">
        <v>0</v>
      </c>
      <c r="S51" s="159">
        <v>0</v>
      </c>
      <c r="T51" s="159">
        <v>0</v>
      </c>
      <c r="U51" s="159">
        <v>0</v>
      </c>
      <c r="V51" s="159">
        <v>0</v>
      </c>
      <c r="W51" s="159">
        <v>0</v>
      </c>
      <c r="X51" s="159">
        <f t="shared" si="5"/>
        <v>0</v>
      </c>
      <c r="Y51" s="159">
        <v>0</v>
      </c>
    </row>
    <row r="52" spans="1:28">
      <c r="A52" s="49" t="s">
        <v>135</v>
      </c>
      <c r="B52" s="32" t="s">
        <v>134</v>
      </c>
      <c r="C52" s="159">
        <f>C34</f>
        <v>5.2874653154976006</v>
      </c>
      <c r="D52" s="159">
        <f t="shared" ref="D52:W52" si="6">D34</f>
        <v>4.8659519728811471</v>
      </c>
      <c r="E52" s="159" t="s">
        <v>521</v>
      </c>
      <c r="F52" s="159">
        <f t="shared" si="1"/>
        <v>5.2874653154976006</v>
      </c>
      <c r="G52" s="169">
        <f t="shared" si="6"/>
        <v>0</v>
      </c>
      <c r="H52" s="159">
        <f t="shared" si="6"/>
        <v>1.8819166666666669</v>
      </c>
      <c r="I52" s="160">
        <f t="shared" si="6"/>
        <v>4</v>
      </c>
      <c r="J52" s="159">
        <f t="shared" si="6"/>
        <v>0</v>
      </c>
      <c r="K52" s="159">
        <f t="shared" si="6"/>
        <v>0</v>
      </c>
      <c r="L52" s="159">
        <f t="shared" si="6"/>
        <v>0</v>
      </c>
      <c r="M52" s="159">
        <f t="shared" si="6"/>
        <v>0</v>
      </c>
      <c r="N52" s="159">
        <f t="shared" si="6"/>
        <v>2.8445182786885246</v>
      </c>
      <c r="O52" s="159" t="str">
        <f t="shared" si="6"/>
        <v xml:space="preserve"> 3-4</v>
      </c>
      <c r="P52" s="159">
        <f t="shared" si="6"/>
        <v>0</v>
      </c>
      <c r="Q52" s="159">
        <f t="shared" si="6"/>
        <v>0</v>
      </c>
      <c r="R52" s="159">
        <f t="shared" si="6"/>
        <v>0</v>
      </c>
      <c r="S52" s="159">
        <f t="shared" si="6"/>
        <v>0</v>
      </c>
      <c r="T52" s="159">
        <f t="shared" si="6"/>
        <v>2.0722153154976009</v>
      </c>
      <c r="U52" s="160">
        <f t="shared" si="6"/>
        <v>4</v>
      </c>
      <c r="V52" s="159">
        <f t="shared" si="6"/>
        <v>2.021433694192623</v>
      </c>
      <c r="W52" s="160">
        <f t="shared" si="6"/>
        <v>4</v>
      </c>
      <c r="X52" s="159">
        <f>H52+L52+P52+T52</f>
        <v>3.9541319821642675</v>
      </c>
      <c r="Y52" s="159">
        <f t="shared" ref="Y52" si="7">J52+N52+R52+V52</f>
        <v>4.8659519728811471</v>
      </c>
      <c r="AB52" s="156"/>
    </row>
    <row r="53" spans="1:28">
      <c r="A53" s="49" t="s">
        <v>133</v>
      </c>
      <c r="B53" s="32" t="s">
        <v>127</v>
      </c>
      <c r="C53" s="159" t="s">
        <v>521</v>
      </c>
      <c r="D53" s="159" t="s">
        <v>521</v>
      </c>
      <c r="E53" s="159" t="s">
        <v>521</v>
      </c>
      <c r="F53" s="159" t="str">
        <f t="shared" si="1"/>
        <v>нд</v>
      </c>
      <c r="G53" s="159" t="str">
        <f t="shared" si="1"/>
        <v>нд</v>
      </c>
      <c r="H53" s="159">
        <v>0</v>
      </c>
      <c r="I53" s="160">
        <v>0</v>
      </c>
      <c r="J53" s="159">
        <v>0</v>
      </c>
      <c r="K53" s="159">
        <v>0</v>
      </c>
      <c r="L53" s="159">
        <v>0</v>
      </c>
      <c r="M53" s="160">
        <v>0</v>
      </c>
      <c r="N53" s="159">
        <v>0</v>
      </c>
      <c r="O53" s="159">
        <v>0</v>
      </c>
      <c r="P53" s="159">
        <v>0</v>
      </c>
      <c r="Q53" s="159">
        <v>0</v>
      </c>
      <c r="R53" s="159">
        <v>0</v>
      </c>
      <c r="S53" s="159">
        <v>0</v>
      </c>
      <c r="T53" s="159">
        <v>0</v>
      </c>
      <c r="U53" s="159">
        <v>0</v>
      </c>
      <c r="V53" s="159">
        <v>0</v>
      </c>
      <c r="W53" s="159">
        <v>0</v>
      </c>
      <c r="X53" s="159">
        <v>0</v>
      </c>
      <c r="Y53" s="159">
        <f t="shared" ref="Y53:Y57" si="8">J53+N53+R53+V53</f>
        <v>0</v>
      </c>
    </row>
    <row r="54" spans="1:28">
      <c r="A54" s="49" t="s">
        <v>132</v>
      </c>
      <c r="B54" s="48" t="s">
        <v>126</v>
      </c>
      <c r="C54" s="159" t="s">
        <v>521</v>
      </c>
      <c r="D54" s="159" t="s">
        <v>521</v>
      </c>
      <c r="E54" s="159" t="s">
        <v>521</v>
      </c>
      <c r="F54" s="159" t="str">
        <f t="shared" si="1"/>
        <v>нд</v>
      </c>
      <c r="G54" s="159" t="str">
        <f t="shared" si="1"/>
        <v>нд</v>
      </c>
      <c r="H54" s="159">
        <v>0</v>
      </c>
      <c r="I54" s="160">
        <v>0</v>
      </c>
      <c r="J54" s="159">
        <v>0</v>
      </c>
      <c r="K54" s="159">
        <v>0</v>
      </c>
      <c r="L54" s="159">
        <v>0</v>
      </c>
      <c r="M54" s="160">
        <v>0</v>
      </c>
      <c r="N54" s="159">
        <v>0</v>
      </c>
      <c r="O54" s="159">
        <v>0</v>
      </c>
      <c r="P54" s="159">
        <v>0</v>
      </c>
      <c r="Q54" s="159">
        <v>0</v>
      </c>
      <c r="R54" s="159">
        <v>0</v>
      </c>
      <c r="S54" s="159">
        <v>0</v>
      </c>
      <c r="T54" s="159">
        <v>0</v>
      </c>
      <c r="U54" s="159">
        <v>0</v>
      </c>
      <c r="V54" s="159">
        <v>0</v>
      </c>
      <c r="W54" s="159">
        <v>0</v>
      </c>
      <c r="X54" s="159">
        <v>0</v>
      </c>
      <c r="Y54" s="159">
        <f t="shared" si="8"/>
        <v>0</v>
      </c>
    </row>
    <row r="55" spans="1:28">
      <c r="A55" s="49" t="s">
        <v>131</v>
      </c>
      <c r="B55" s="48" t="s">
        <v>125</v>
      </c>
      <c r="C55" s="159" t="s">
        <v>521</v>
      </c>
      <c r="D55" s="159" t="s">
        <v>521</v>
      </c>
      <c r="E55" s="159" t="s">
        <v>521</v>
      </c>
      <c r="F55" s="159" t="str">
        <f t="shared" si="1"/>
        <v>нд</v>
      </c>
      <c r="G55" s="159" t="str">
        <f t="shared" si="1"/>
        <v>нд</v>
      </c>
      <c r="H55" s="159">
        <v>0</v>
      </c>
      <c r="I55" s="160">
        <v>0</v>
      </c>
      <c r="J55" s="159">
        <v>0</v>
      </c>
      <c r="K55" s="159">
        <v>0</v>
      </c>
      <c r="L55" s="159">
        <v>0</v>
      </c>
      <c r="M55" s="160">
        <v>0</v>
      </c>
      <c r="N55" s="159">
        <v>0</v>
      </c>
      <c r="O55" s="159">
        <v>0</v>
      </c>
      <c r="P55" s="159">
        <v>0</v>
      </c>
      <c r="Q55" s="159">
        <v>0</v>
      </c>
      <c r="R55" s="159">
        <v>0</v>
      </c>
      <c r="S55" s="159">
        <v>0</v>
      </c>
      <c r="T55" s="159">
        <v>0</v>
      </c>
      <c r="U55" s="159">
        <v>0</v>
      </c>
      <c r="V55" s="159">
        <v>0</v>
      </c>
      <c r="W55" s="159">
        <v>0</v>
      </c>
      <c r="X55" s="159">
        <v>0</v>
      </c>
      <c r="Y55" s="159">
        <f t="shared" si="8"/>
        <v>0</v>
      </c>
    </row>
    <row r="56" spans="1:28">
      <c r="A56" s="49" t="s">
        <v>130</v>
      </c>
      <c r="B56" s="48" t="s">
        <v>124</v>
      </c>
      <c r="C56" s="159" t="s">
        <v>521</v>
      </c>
      <c r="D56" s="159" t="s">
        <v>521</v>
      </c>
      <c r="E56" s="159" t="s">
        <v>521</v>
      </c>
      <c r="F56" s="159" t="str">
        <f t="shared" si="1"/>
        <v>нд</v>
      </c>
      <c r="G56" s="159" t="str">
        <f t="shared" si="1"/>
        <v>нд</v>
      </c>
      <c r="H56" s="159">
        <v>0</v>
      </c>
      <c r="I56" s="160">
        <v>0</v>
      </c>
      <c r="J56" s="159">
        <v>0</v>
      </c>
      <c r="K56" s="159">
        <v>0</v>
      </c>
      <c r="L56" s="159">
        <v>0</v>
      </c>
      <c r="M56" s="160">
        <v>0</v>
      </c>
      <c r="N56" s="159">
        <v>0</v>
      </c>
      <c r="O56" s="159">
        <v>0</v>
      </c>
      <c r="P56" s="159">
        <v>0</v>
      </c>
      <c r="Q56" s="159">
        <v>0</v>
      </c>
      <c r="R56" s="159">
        <v>0</v>
      </c>
      <c r="S56" s="159">
        <v>0</v>
      </c>
      <c r="T56" s="159">
        <v>0</v>
      </c>
      <c r="U56" s="159">
        <v>0</v>
      </c>
      <c r="V56" s="159">
        <v>0</v>
      </c>
      <c r="W56" s="159">
        <v>0</v>
      </c>
      <c r="X56" s="159">
        <v>0</v>
      </c>
      <c r="Y56" s="159">
        <f t="shared" si="8"/>
        <v>0</v>
      </c>
    </row>
    <row r="57" spans="1:28">
      <c r="A57" s="49" t="s">
        <v>129</v>
      </c>
      <c r="B57" s="48" t="s">
        <v>522</v>
      </c>
      <c r="C57" s="160">
        <v>3</v>
      </c>
      <c r="D57" s="160">
        <v>3</v>
      </c>
      <c r="E57" s="159" t="s">
        <v>521</v>
      </c>
      <c r="F57" s="159">
        <f t="shared" si="1"/>
        <v>3</v>
      </c>
      <c r="G57" s="169">
        <v>0</v>
      </c>
      <c r="H57" s="160">
        <v>1</v>
      </c>
      <c r="I57" s="160">
        <v>4</v>
      </c>
      <c r="J57" s="166">
        <v>0</v>
      </c>
      <c r="K57" s="159">
        <v>0</v>
      </c>
      <c r="L57" s="160">
        <v>0</v>
      </c>
      <c r="M57" s="160">
        <v>0</v>
      </c>
      <c r="N57" s="166">
        <v>2</v>
      </c>
      <c r="O57" s="159" t="s">
        <v>531</v>
      </c>
      <c r="P57" s="159">
        <v>0</v>
      </c>
      <c r="Q57" s="159">
        <v>0</v>
      </c>
      <c r="R57" s="160">
        <v>0</v>
      </c>
      <c r="S57" s="159">
        <v>0</v>
      </c>
      <c r="T57" s="160">
        <v>1</v>
      </c>
      <c r="U57" s="160">
        <v>4</v>
      </c>
      <c r="V57" s="160">
        <v>1</v>
      </c>
      <c r="W57" s="160">
        <v>4</v>
      </c>
      <c r="X57" s="160">
        <f>H57+L57+P57+T57</f>
        <v>2</v>
      </c>
      <c r="Y57" s="160">
        <f t="shared" si="8"/>
        <v>3</v>
      </c>
    </row>
    <row r="58" spans="1:28" ht="36.75" customHeight="1">
      <c r="A58" s="52" t="s">
        <v>57</v>
      </c>
      <c r="B58" s="61" t="s">
        <v>228</v>
      </c>
      <c r="C58" s="159" t="s">
        <v>521</v>
      </c>
      <c r="D58" s="159" t="s">
        <v>521</v>
      </c>
      <c r="E58" s="159" t="s">
        <v>521</v>
      </c>
      <c r="F58" s="159" t="str">
        <f t="shared" si="1"/>
        <v>нд</v>
      </c>
      <c r="G58" s="159" t="str">
        <f t="shared" si="1"/>
        <v>нд</v>
      </c>
      <c r="H58" s="159">
        <v>0</v>
      </c>
      <c r="I58" s="159">
        <v>0</v>
      </c>
      <c r="J58" s="159">
        <v>0</v>
      </c>
      <c r="K58" s="159">
        <v>0</v>
      </c>
      <c r="L58" s="159">
        <v>0</v>
      </c>
      <c r="M58" s="159">
        <v>0</v>
      </c>
      <c r="N58" s="159">
        <v>0</v>
      </c>
      <c r="O58" s="159">
        <v>0</v>
      </c>
      <c r="P58" s="159">
        <v>0</v>
      </c>
      <c r="Q58" s="159">
        <v>0</v>
      </c>
      <c r="R58" s="159">
        <v>0</v>
      </c>
      <c r="S58" s="159">
        <v>0</v>
      </c>
      <c r="T58" s="159">
        <v>0</v>
      </c>
      <c r="U58" s="159">
        <v>0</v>
      </c>
      <c r="V58" s="159">
        <v>0</v>
      </c>
      <c r="W58" s="159">
        <v>0</v>
      </c>
      <c r="X58" s="159">
        <f>H58+L58+P58+T58</f>
        <v>0</v>
      </c>
      <c r="Y58" s="159">
        <v>0</v>
      </c>
    </row>
    <row r="59" spans="1:28">
      <c r="A59" s="52" t="s">
        <v>55</v>
      </c>
      <c r="B59" s="51" t="s">
        <v>128</v>
      </c>
      <c r="C59" s="159" t="s">
        <v>521</v>
      </c>
      <c r="D59" s="159" t="s">
        <v>521</v>
      </c>
      <c r="E59" s="159" t="s">
        <v>521</v>
      </c>
      <c r="F59" s="159" t="str">
        <f t="shared" si="1"/>
        <v>нд</v>
      </c>
      <c r="G59" s="159" t="str">
        <f t="shared" si="1"/>
        <v>нд</v>
      </c>
      <c r="H59" s="159">
        <v>0</v>
      </c>
      <c r="I59" s="159">
        <v>0</v>
      </c>
      <c r="J59" s="159">
        <v>0</v>
      </c>
      <c r="K59" s="159">
        <v>0</v>
      </c>
      <c r="L59" s="159">
        <v>0</v>
      </c>
      <c r="M59" s="159">
        <v>0</v>
      </c>
      <c r="N59" s="159">
        <v>0</v>
      </c>
      <c r="O59" s="159">
        <v>0</v>
      </c>
      <c r="P59" s="159">
        <v>0</v>
      </c>
      <c r="Q59" s="159">
        <v>0</v>
      </c>
      <c r="R59" s="159">
        <v>0</v>
      </c>
      <c r="S59" s="159">
        <v>0</v>
      </c>
      <c r="T59" s="159">
        <v>0</v>
      </c>
      <c r="U59" s="159">
        <v>0</v>
      </c>
      <c r="V59" s="159">
        <v>0</v>
      </c>
      <c r="W59" s="159">
        <v>0</v>
      </c>
      <c r="X59" s="159">
        <f t="shared" ref="X59:X64" si="9">H59+L59+P59+T59</f>
        <v>0</v>
      </c>
      <c r="Y59" s="159">
        <v>0</v>
      </c>
    </row>
    <row r="60" spans="1:28">
      <c r="A60" s="49" t="s">
        <v>222</v>
      </c>
      <c r="B60" s="50" t="s">
        <v>149</v>
      </c>
      <c r="C60" s="159" t="s">
        <v>521</v>
      </c>
      <c r="D60" s="159" t="s">
        <v>521</v>
      </c>
      <c r="E60" s="159" t="s">
        <v>521</v>
      </c>
      <c r="F60" s="159" t="str">
        <f t="shared" si="1"/>
        <v>нд</v>
      </c>
      <c r="G60" s="159" t="str">
        <f t="shared" si="1"/>
        <v>нд</v>
      </c>
      <c r="H60" s="159">
        <v>0</v>
      </c>
      <c r="I60" s="159">
        <v>0</v>
      </c>
      <c r="J60" s="159">
        <v>0</v>
      </c>
      <c r="K60" s="159">
        <v>0</v>
      </c>
      <c r="L60" s="159">
        <v>0</v>
      </c>
      <c r="M60" s="159">
        <v>0</v>
      </c>
      <c r="N60" s="159">
        <v>0</v>
      </c>
      <c r="O60" s="159">
        <v>0</v>
      </c>
      <c r="P60" s="159">
        <v>0</v>
      </c>
      <c r="Q60" s="159">
        <v>0</v>
      </c>
      <c r="R60" s="159">
        <v>0</v>
      </c>
      <c r="S60" s="159">
        <v>0</v>
      </c>
      <c r="T60" s="159">
        <v>0</v>
      </c>
      <c r="U60" s="159">
        <v>0</v>
      </c>
      <c r="V60" s="159">
        <v>0</v>
      </c>
      <c r="W60" s="159">
        <v>0</v>
      </c>
      <c r="X60" s="159">
        <f t="shared" si="9"/>
        <v>0</v>
      </c>
      <c r="Y60" s="159">
        <v>0</v>
      </c>
    </row>
    <row r="61" spans="1:28">
      <c r="A61" s="49" t="s">
        <v>223</v>
      </c>
      <c r="B61" s="50" t="s">
        <v>147</v>
      </c>
      <c r="C61" s="159" t="s">
        <v>521</v>
      </c>
      <c r="D61" s="159" t="s">
        <v>521</v>
      </c>
      <c r="E61" s="159" t="s">
        <v>521</v>
      </c>
      <c r="F61" s="159" t="str">
        <f t="shared" si="1"/>
        <v>нд</v>
      </c>
      <c r="G61" s="159" t="str">
        <f t="shared" si="1"/>
        <v>нд</v>
      </c>
      <c r="H61" s="159">
        <v>0</v>
      </c>
      <c r="I61" s="159">
        <v>0</v>
      </c>
      <c r="J61" s="159">
        <v>0</v>
      </c>
      <c r="K61" s="159">
        <v>0</v>
      </c>
      <c r="L61" s="159">
        <v>0</v>
      </c>
      <c r="M61" s="159">
        <v>0</v>
      </c>
      <c r="N61" s="159">
        <v>0</v>
      </c>
      <c r="O61" s="159">
        <v>0</v>
      </c>
      <c r="P61" s="159">
        <v>0</v>
      </c>
      <c r="Q61" s="159">
        <v>0</v>
      </c>
      <c r="R61" s="159">
        <v>0</v>
      </c>
      <c r="S61" s="159">
        <v>0</v>
      </c>
      <c r="T61" s="159">
        <v>0</v>
      </c>
      <c r="U61" s="159">
        <v>0</v>
      </c>
      <c r="V61" s="159">
        <v>0</v>
      </c>
      <c r="W61" s="159">
        <v>0</v>
      </c>
      <c r="X61" s="159">
        <f t="shared" si="9"/>
        <v>0</v>
      </c>
      <c r="Y61" s="159">
        <v>0</v>
      </c>
    </row>
    <row r="62" spans="1:28">
      <c r="A62" s="49" t="s">
        <v>224</v>
      </c>
      <c r="B62" s="50" t="s">
        <v>145</v>
      </c>
      <c r="C62" s="159" t="s">
        <v>521</v>
      </c>
      <c r="D62" s="159" t="s">
        <v>521</v>
      </c>
      <c r="E62" s="159" t="s">
        <v>521</v>
      </c>
      <c r="F62" s="159" t="str">
        <f t="shared" si="1"/>
        <v>нд</v>
      </c>
      <c r="G62" s="159" t="str">
        <f t="shared" si="1"/>
        <v>нд</v>
      </c>
      <c r="H62" s="159">
        <v>0</v>
      </c>
      <c r="I62" s="159">
        <v>0</v>
      </c>
      <c r="J62" s="159">
        <v>0</v>
      </c>
      <c r="K62" s="159">
        <v>0</v>
      </c>
      <c r="L62" s="159">
        <v>0</v>
      </c>
      <c r="M62" s="159">
        <v>0</v>
      </c>
      <c r="N62" s="159">
        <v>0</v>
      </c>
      <c r="O62" s="159">
        <v>0</v>
      </c>
      <c r="P62" s="159">
        <v>0</v>
      </c>
      <c r="Q62" s="159">
        <v>0</v>
      </c>
      <c r="R62" s="159">
        <v>0</v>
      </c>
      <c r="S62" s="159">
        <v>0</v>
      </c>
      <c r="T62" s="159">
        <v>0</v>
      </c>
      <c r="U62" s="159">
        <v>0</v>
      </c>
      <c r="V62" s="159">
        <v>0</v>
      </c>
      <c r="W62" s="159">
        <v>0</v>
      </c>
      <c r="X62" s="159">
        <f t="shared" si="9"/>
        <v>0</v>
      </c>
      <c r="Y62" s="159">
        <v>0</v>
      </c>
    </row>
    <row r="63" spans="1:28">
      <c r="A63" s="49" t="s">
        <v>225</v>
      </c>
      <c r="B63" s="50" t="s">
        <v>227</v>
      </c>
      <c r="C63" s="159" t="s">
        <v>521</v>
      </c>
      <c r="D63" s="159" t="s">
        <v>521</v>
      </c>
      <c r="E63" s="159" t="s">
        <v>521</v>
      </c>
      <c r="F63" s="159" t="str">
        <f t="shared" si="1"/>
        <v>нд</v>
      </c>
      <c r="G63" s="159" t="str">
        <f t="shared" si="1"/>
        <v>нд</v>
      </c>
      <c r="H63" s="159">
        <v>0</v>
      </c>
      <c r="I63" s="159">
        <v>0</v>
      </c>
      <c r="J63" s="159">
        <v>0</v>
      </c>
      <c r="K63" s="159">
        <v>0</v>
      </c>
      <c r="L63" s="159">
        <v>0</v>
      </c>
      <c r="M63" s="159">
        <v>0</v>
      </c>
      <c r="N63" s="159">
        <v>0</v>
      </c>
      <c r="O63" s="159">
        <v>0</v>
      </c>
      <c r="P63" s="159">
        <v>0</v>
      </c>
      <c r="Q63" s="159">
        <v>0</v>
      </c>
      <c r="R63" s="159">
        <v>0</v>
      </c>
      <c r="S63" s="159">
        <v>0</v>
      </c>
      <c r="T63" s="159">
        <v>0</v>
      </c>
      <c r="U63" s="159">
        <v>0</v>
      </c>
      <c r="V63" s="159">
        <v>0</v>
      </c>
      <c r="W63" s="159">
        <v>0</v>
      </c>
      <c r="X63" s="159">
        <f t="shared" si="9"/>
        <v>0</v>
      </c>
      <c r="Y63" s="159">
        <v>0</v>
      </c>
    </row>
    <row r="64" spans="1:28" ht="18.75">
      <c r="A64" s="49" t="s">
        <v>226</v>
      </c>
      <c r="B64" s="48" t="s">
        <v>123</v>
      </c>
      <c r="C64" s="159" t="s">
        <v>521</v>
      </c>
      <c r="D64" s="159" t="s">
        <v>521</v>
      </c>
      <c r="E64" s="159" t="s">
        <v>521</v>
      </c>
      <c r="F64" s="159" t="str">
        <f t="shared" si="1"/>
        <v>нд</v>
      </c>
      <c r="G64" s="159" t="str">
        <f t="shared" si="1"/>
        <v>нд</v>
      </c>
      <c r="H64" s="159">
        <v>0</v>
      </c>
      <c r="I64" s="159">
        <v>0</v>
      </c>
      <c r="J64" s="159">
        <v>0</v>
      </c>
      <c r="K64" s="159">
        <v>0</v>
      </c>
      <c r="L64" s="159">
        <v>0</v>
      </c>
      <c r="M64" s="159">
        <v>0</v>
      </c>
      <c r="N64" s="159">
        <v>0</v>
      </c>
      <c r="O64" s="159">
        <v>0</v>
      </c>
      <c r="P64" s="159">
        <v>0</v>
      </c>
      <c r="Q64" s="159">
        <v>0</v>
      </c>
      <c r="R64" s="159">
        <v>0</v>
      </c>
      <c r="S64" s="159">
        <v>0</v>
      </c>
      <c r="T64" s="159">
        <v>0</v>
      </c>
      <c r="U64" s="159">
        <v>0</v>
      </c>
      <c r="V64" s="159">
        <v>0</v>
      </c>
      <c r="W64" s="159">
        <v>0</v>
      </c>
      <c r="X64" s="159">
        <f t="shared" si="9"/>
        <v>0</v>
      </c>
      <c r="Y64" s="159">
        <v>0</v>
      </c>
    </row>
    <row r="65" spans="1:24">
      <c r="A65" s="46"/>
      <c r="B65" s="41"/>
      <c r="C65" s="41"/>
      <c r="D65" s="41"/>
      <c r="E65" s="41"/>
      <c r="F65" s="41"/>
      <c r="G65" s="41"/>
      <c r="H65" s="154"/>
      <c r="I65" s="154"/>
      <c r="J65" s="154"/>
      <c r="K65" s="154"/>
      <c r="L65" s="41"/>
      <c r="M65" s="41"/>
      <c r="N65" s="41"/>
      <c r="O65" s="41"/>
      <c r="P65" s="41"/>
      <c r="Q65" s="41"/>
      <c r="R65" s="41"/>
      <c r="S65" s="41"/>
      <c r="T65" s="46"/>
      <c r="U65" s="46"/>
    </row>
    <row r="66" spans="1:24" ht="54" customHeight="1">
      <c r="B66" s="280"/>
      <c r="C66" s="280"/>
      <c r="D66" s="280"/>
      <c r="E66" s="280"/>
      <c r="F66" s="280"/>
      <c r="G66" s="280"/>
      <c r="H66" s="280"/>
      <c r="I66" s="280"/>
      <c r="J66" s="280"/>
      <c r="K66" s="280"/>
      <c r="L66" s="280"/>
      <c r="M66" s="280"/>
      <c r="N66" s="280"/>
      <c r="O66" s="280"/>
      <c r="P66" s="280"/>
      <c r="Q66" s="280"/>
      <c r="R66" s="43"/>
      <c r="S66" s="43"/>
      <c r="T66" s="45"/>
      <c r="U66" s="45"/>
      <c r="V66" s="45"/>
      <c r="W66" s="45"/>
      <c r="X66" s="45"/>
    </row>
    <row r="68" spans="1:24" ht="50.25" customHeight="1">
      <c r="B68" s="280"/>
      <c r="C68" s="280"/>
      <c r="D68" s="280"/>
      <c r="E68" s="280"/>
      <c r="F68" s="280"/>
      <c r="G68" s="280"/>
      <c r="H68" s="280"/>
      <c r="I68" s="280"/>
      <c r="J68" s="280"/>
      <c r="K68" s="280"/>
      <c r="L68" s="280"/>
      <c r="M68" s="280"/>
      <c r="N68" s="280"/>
      <c r="O68" s="280"/>
      <c r="P68" s="280"/>
      <c r="Q68" s="280"/>
      <c r="R68" s="43"/>
      <c r="S68" s="43"/>
    </row>
    <row r="70" spans="1:24" ht="36.75" customHeight="1">
      <c r="B70" s="280"/>
      <c r="C70" s="280"/>
      <c r="D70" s="280"/>
      <c r="E70" s="280"/>
      <c r="F70" s="280"/>
      <c r="G70" s="280"/>
      <c r="H70" s="280"/>
      <c r="I70" s="280"/>
      <c r="J70" s="280"/>
      <c r="K70" s="280"/>
      <c r="L70" s="280"/>
      <c r="M70" s="280"/>
      <c r="N70" s="280"/>
      <c r="O70" s="280"/>
      <c r="P70" s="280"/>
      <c r="Q70" s="280"/>
      <c r="R70" s="43"/>
      <c r="S70" s="43"/>
    </row>
    <row r="71" spans="1:24">
      <c r="V71" s="44"/>
    </row>
    <row r="72" spans="1:24" ht="51" customHeight="1">
      <c r="B72" s="280"/>
      <c r="C72" s="280"/>
      <c r="D72" s="280"/>
      <c r="E72" s="280"/>
      <c r="F72" s="280"/>
      <c r="G72" s="280"/>
      <c r="H72" s="280"/>
      <c r="I72" s="280"/>
      <c r="J72" s="280"/>
      <c r="K72" s="280"/>
      <c r="L72" s="280"/>
      <c r="M72" s="280"/>
      <c r="N72" s="280"/>
      <c r="O72" s="280"/>
      <c r="P72" s="280"/>
      <c r="Q72" s="280"/>
      <c r="R72" s="43"/>
      <c r="S72" s="43"/>
      <c r="V72" s="44"/>
    </row>
    <row r="73" spans="1:24" ht="32.25" customHeight="1">
      <c r="B73" s="280"/>
      <c r="C73" s="280"/>
      <c r="D73" s="280"/>
      <c r="E73" s="280"/>
      <c r="F73" s="280"/>
      <c r="G73" s="280"/>
      <c r="H73" s="280"/>
      <c r="I73" s="280"/>
      <c r="J73" s="280"/>
      <c r="K73" s="280"/>
      <c r="L73" s="280"/>
      <c r="M73" s="280"/>
      <c r="N73" s="280"/>
      <c r="O73" s="280"/>
      <c r="P73" s="280"/>
      <c r="Q73" s="280"/>
      <c r="R73" s="43"/>
      <c r="S73" s="43"/>
    </row>
    <row r="74" spans="1:24" ht="51.75" customHeight="1">
      <c r="B74" s="280"/>
      <c r="C74" s="280"/>
      <c r="D74" s="280"/>
      <c r="E74" s="280"/>
      <c r="F74" s="280"/>
      <c r="G74" s="280"/>
      <c r="H74" s="280"/>
      <c r="I74" s="280"/>
      <c r="J74" s="280"/>
      <c r="K74" s="280"/>
      <c r="L74" s="280"/>
      <c r="M74" s="280"/>
      <c r="N74" s="280"/>
      <c r="O74" s="280"/>
      <c r="P74" s="280"/>
      <c r="Q74" s="280"/>
      <c r="R74" s="43"/>
      <c r="S74" s="43"/>
    </row>
    <row r="75" spans="1:24" ht="21.75" customHeight="1">
      <c r="B75" s="276"/>
      <c r="C75" s="276"/>
      <c r="D75" s="276"/>
      <c r="E75" s="276"/>
      <c r="F75" s="276"/>
      <c r="G75" s="276"/>
      <c r="H75" s="276"/>
      <c r="I75" s="276"/>
      <c r="J75" s="276"/>
      <c r="K75" s="276"/>
      <c r="L75" s="276"/>
      <c r="M75" s="276"/>
      <c r="N75" s="276"/>
      <c r="O75" s="276"/>
      <c r="P75" s="276"/>
      <c r="Q75" s="276"/>
      <c r="R75" s="42"/>
      <c r="S75" s="42"/>
    </row>
    <row r="76" spans="1:24" ht="23.25" customHeight="1"/>
    <row r="77" spans="1:24" ht="18.75" customHeight="1">
      <c r="B77" s="279"/>
      <c r="C77" s="279"/>
      <c r="D77" s="279"/>
      <c r="E77" s="279"/>
      <c r="F77" s="279"/>
      <c r="G77" s="279"/>
      <c r="H77" s="279"/>
      <c r="I77" s="279"/>
      <c r="J77" s="279"/>
      <c r="K77" s="279"/>
      <c r="L77" s="279"/>
      <c r="M77" s="279"/>
      <c r="N77" s="279"/>
      <c r="O77" s="279"/>
      <c r="P77" s="279"/>
      <c r="Q77" s="279"/>
      <c r="R77" s="41"/>
      <c r="S77" s="41"/>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T20:W20"/>
    <mergeCell ref="T21:U21"/>
    <mergeCell ref="V21:W21"/>
    <mergeCell ref="G20:G22"/>
    <mergeCell ref="P21:Q21"/>
    <mergeCell ref="P20:S20"/>
    <mergeCell ref="R21:S21"/>
    <mergeCell ref="B20:B22"/>
    <mergeCell ref="B77:Q77"/>
    <mergeCell ref="B66:Q66"/>
    <mergeCell ref="B68:Q68"/>
    <mergeCell ref="B70:Q70"/>
    <mergeCell ref="B72:Q72"/>
    <mergeCell ref="B73:Q73"/>
    <mergeCell ref="B74:Q74"/>
    <mergeCell ref="H21:I21"/>
    <mergeCell ref="B75:Q75"/>
    <mergeCell ref="L20:O20"/>
    <mergeCell ref="N21:O21"/>
    <mergeCell ref="L21:M21"/>
    <mergeCell ref="H20:K20"/>
    <mergeCell ref="J21:K21"/>
  </mergeCells>
  <phoneticPr fontId="176" type="noConversion"/>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8"/>
  <sheetViews>
    <sheetView topLeftCell="A16" zoomScale="85" zoomScaleNormal="85" zoomScaleSheetLayoutView="70" workbookViewId="0">
      <selection activeCell="P28" sqref="P28"/>
    </sheetView>
  </sheetViews>
  <sheetFormatPr defaultRowHeight="15"/>
  <cols>
    <col min="1" max="1" width="6.140625" style="14" customWidth="1"/>
    <col min="2" max="2" width="23.140625" style="14" customWidth="1"/>
    <col min="3" max="3" width="13.85546875" style="14" customWidth="1"/>
    <col min="4" max="4" width="15.140625" style="14" customWidth="1"/>
    <col min="5" max="12" width="7.7109375" style="14" customWidth="1"/>
    <col min="13" max="13" width="13.7109375" style="14" customWidth="1"/>
    <col min="14" max="14" width="17.5703125" style="14" customWidth="1"/>
    <col min="15" max="15" width="14.285156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14.7109375" style="14" customWidth="1"/>
    <col min="24" max="24" width="15.42578125" style="14" customWidth="1"/>
    <col min="25" max="25" width="22.28515625" style="14" customWidth="1"/>
    <col min="26" max="26" width="7.7109375" style="14" customWidth="1"/>
    <col min="27" max="27" width="14.7109375" style="14" customWidth="1"/>
    <col min="28" max="28" width="15.42578125" style="14" customWidth="1"/>
    <col min="29" max="29" width="12.7109375" style="14" customWidth="1"/>
    <col min="30"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5" width="13.28515625" style="14" customWidth="1"/>
    <col min="46" max="46" width="15.85546875" style="14" customWidth="1"/>
    <col min="47" max="47" width="10.7109375" style="14" customWidth="1"/>
    <col min="48" max="48" width="15.7109375" style="14" customWidth="1"/>
    <col min="49" max="16384" width="9.140625" style="14"/>
  </cols>
  <sheetData>
    <row r="1" spans="1:48" ht="18.75">
      <c r="AV1" s="25" t="s">
        <v>67</v>
      </c>
    </row>
    <row r="2" spans="1:48" ht="18.75">
      <c r="AV2" s="11" t="s">
        <v>9</v>
      </c>
    </row>
    <row r="3" spans="1:48" ht="18.75">
      <c r="AV3" s="11" t="s">
        <v>518</v>
      </c>
    </row>
    <row r="4" spans="1:48" ht="18.75">
      <c r="AV4" s="11"/>
    </row>
    <row r="5" spans="1:48" ht="18.75" customHeight="1">
      <c r="A5" s="176" t="s">
        <v>523</v>
      </c>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row>
    <row r="6" spans="1:48" ht="18.75">
      <c r="AV6" s="11"/>
    </row>
    <row r="7" spans="1:48" ht="18.75">
      <c r="A7" s="180"/>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row>
    <row r="8" spans="1:48" ht="18.75">
      <c r="A8" s="180"/>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row>
    <row r="9" spans="1:48" ht="15.75">
      <c r="A9" s="181" t="s">
        <v>508</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row>
    <row r="10" spans="1:48" ht="15.75">
      <c r="A10" s="177" t="s">
        <v>7</v>
      </c>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row>
    <row r="11" spans="1:48" ht="18.75">
      <c r="A11" s="180"/>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180"/>
      <c r="AV11" s="180"/>
    </row>
    <row r="12" spans="1:48" ht="15.75">
      <c r="A12" s="182" t="s">
        <v>512</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row>
    <row r="13" spans="1:48" ht="15.75">
      <c r="A13" s="177" t="s">
        <v>6</v>
      </c>
      <c r="B13" s="177"/>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row>
    <row r="14" spans="1:48" ht="18.75">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187"/>
      <c r="AD14" s="187"/>
      <c r="AE14" s="187"/>
      <c r="AF14" s="187"/>
      <c r="AG14" s="187"/>
      <c r="AH14" s="187"/>
      <c r="AI14" s="187"/>
      <c r="AJ14" s="187"/>
      <c r="AK14" s="187"/>
      <c r="AL14" s="187"/>
      <c r="AM14" s="187"/>
      <c r="AN14" s="187"/>
      <c r="AO14" s="187"/>
      <c r="AP14" s="187"/>
      <c r="AQ14" s="187"/>
      <c r="AR14" s="187"/>
      <c r="AS14" s="187"/>
      <c r="AT14" s="187"/>
      <c r="AU14" s="187"/>
      <c r="AV14" s="187"/>
    </row>
    <row r="15" spans="1:48" ht="15.75">
      <c r="A15" s="181" t="s">
        <v>500</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row>
    <row r="16" spans="1:48" ht="15.75">
      <c r="A16" s="177" t="s">
        <v>5</v>
      </c>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row>
    <row r="17" spans="1:48">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row>
    <row r="18" spans="1:48" ht="14.25" customHeight="1">
      <c r="A18" s="204"/>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row>
    <row r="19" spans="1:48">
      <c r="A19" s="204"/>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row>
    <row r="20" spans="1:48">
      <c r="A20" s="204"/>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c r="AL20" s="204"/>
      <c r="AM20" s="204"/>
      <c r="AN20" s="204"/>
      <c r="AO20" s="204"/>
      <c r="AP20" s="204"/>
      <c r="AQ20" s="204"/>
      <c r="AR20" s="204"/>
      <c r="AS20" s="204"/>
      <c r="AT20" s="204"/>
      <c r="AU20" s="204"/>
      <c r="AV20" s="204"/>
    </row>
    <row r="21" spans="1:48">
      <c r="A21" s="296" t="s">
        <v>463</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s="150" customFormat="1" ht="58.5" customHeight="1">
      <c r="A22" s="289" t="s">
        <v>51</v>
      </c>
      <c r="B22" s="298" t="s">
        <v>23</v>
      </c>
      <c r="C22" s="289" t="s">
        <v>50</v>
      </c>
      <c r="D22" s="289" t="s">
        <v>49</v>
      </c>
      <c r="E22" s="301" t="s">
        <v>474</v>
      </c>
      <c r="F22" s="302"/>
      <c r="G22" s="302"/>
      <c r="H22" s="302"/>
      <c r="I22" s="302"/>
      <c r="J22" s="302"/>
      <c r="K22" s="302"/>
      <c r="L22" s="303"/>
      <c r="M22" s="289" t="s">
        <v>48</v>
      </c>
      <c r="N22" s="289" t="s">
        <v>47</v>
      </c>
      <c r="O22" s="289" t="s">
        <v>46</v>
      </c>
      <c r="P22" s="284" t="s">
        <v>235</v>
      </c>
      <c r="Q22" s="284" t="s">
        <v>45</v>
      </c>
      <c r="R22" s="284" t="s">
        <v>44</v>
      </c>
      <c r="S22" s="284" t="s">
        <v>43</v>
      </c>
      <c r="T22" s="284"/>
      <c r="U22" s="304" t="s">
        <v>42</v>
      </c>
      <c r="V22" s="304" t="s">
        <v>41</v>
      </c>
      <c r="W22" s="284" t="s">
        <v>40</v>
      </c>
      <c r="X22" s="284" t="s">
        <v>39</v>
      </c>
      <c r="Y22" s="284" t="s">
        <v>38</v>
      </c>
      <c r="Z22" s="291" t="s">
        <v>37</v>
      </c>
      <c r="AA22" s="284" t="s">
        <v>36</v>
      </c>
      <c r="AB22" s="284" t="s">
        <v>35</v>
      </c>
      <c r="AC22" s="284" t="s">
        <v>34</v>
      </c>
      <c r="AD22" s="284" t="s">
        <v>33</v>
      </c>
      <c r="AE22" s="284" t="s">
        <v>32</v>
      </c>
      <c r="AF22" s="284" t="s">
        <v>31</v>
      </c>
      <c r="AG22" s="284"/>
      <c r="AH22" s="284"/>
      <c r="AI22" s="284"/>
      <c r="AJ22" s="284"/>
      <c r="AK22" s="284"/>
      <c r="AL22" s="284" t="s">
        <v>30</v>
      </c>
      <c r="AM22" s="284"/>
      <c r="AN22" s="284"/>
      <c r="AO22" s="284"/>
      <c r="AP22" s="284" t="s">
        <v>29</v>
      </c>
      <c r="AQ22" s="284"/>
      <c r="AR22" s="284" t="s">
        <v>28</v>
      </c>
      <c r="AS22" s="284" t="s">
        <v>27</v>
      </c>
      <c r="AT22" s="284" t="s">
        <v>26</v>
      </c>
      <c r="AU22" s="284" t="s">
        <v>25</v>
      </c>
      <c r="AV22" s="284" t="s">
        <v>24</v>
      </c>
    </row>
    <row r="23" spans="1:48" s="150" customFormat="1" ht="64.5" customHeight="1">
      <c r="A23" s="297"/>
      <c r="B23" s="299"/>
      <c r="C23" s="297"/>
      <c r="D23" s="297"/>
      <c r="E23" s="292" t="s">
        <v>22</v>
      </c>
      <c r="F23" s="285" t="s">
        <v>127</v>
      </c>
      <c r="G23" s="285" t="s">
        <v>126</v>
      </c>
      <c r="H23" s="285" t="s">
        <v>125</v>
      </c>
      <c r="I23" s="287" t="s">
        <v>384</v>
      </c>
      <c r="J23" s="287" t="s">
        <v>385</v>
      </c>
      <c r="K23" s="287" t="s">
        <v>386</v>
      </c>
      <c r="L23" s="285" t="s">
        <v>75</v>
      </c>
      <c r="M23" s="297"/>
      <c r="N23" s="297"/>
      <c r="O23" s="297"/>
      <c r="P23" s="284"/>
      <c r="Q23" s="284"/>
      <c r="R23" s="284"/>
      <c r="S23" s="294" t="s">
        <v>2</v>
      </c>
      <c r="T23" s="294" t="s">
        <v>10</v>
      </c>
      <c r="U23" s="304"/>
      <c r="V23" s="304"/>
      <c r="W23" s="284"/>
      <c r="X23" s="284"/>
      <c r="Y23" s="284"/>
      <c r="Z23" s="284"/>
      <c r="AA23" s="284"/>
      <c r="AB23" s="284"/>
      <c r="AC23" s="284"/>
      <c r="AD23" s="284"/>
      <c r="AE23" s="284"/>
      <c r="AF23" s="284" t="s">
        <v>21</v>
      </c>
      <c r="AG23" s="284"/>
      <c r="AH23" s="284" t="s">
        <v>20</v>
      </c>
      <c r="AI23" s="284"/>
      <c r="AJ23" s="289" t="s">
        <v>19</v>
      </c>
      <c r="AK23" s="289" t="s">
        <v>18</v>
      </c>
      <c r="AL23" s="289" t="s">
        <v>17</v>
      </c>
      <c r="AM23" s="289" t="s">
        <v>16</v>
      </c>
      <c r="AN23" s="289" t="s">
        <v>15</v>
      </c>
      <c r="AO23" s="289" t="s">
        <v>14</v>
      </c>
      <c r="AP23" s="289" t="s">
        <v>13</v>
      </c>
      <c r="AQ23" s="305" t="s">
        <v>10</v>
      </c>
      <c r="AR23" s="284"/>
      <c r="AS23" s="284"/>
      <c r="AT23" s="284"/>
      <c r="AU23" s="284"/>
      <c r="AV23" s="284"/>
    </row>
    <row r="24" spans="1:48" s="150" customFormat="1" ht="96.75" customHeight="1">
      <c r="A24" s="290"/>
      <c r="B24" s="300"/>
      <c r="C24" s="290"/>
      <c r="D24" s="290"/>
      <c r="E24" s="293"/>
      <c r="F24" s="286"/>
      <c r="G24" s="286"/>
      <c r="H24" s="286"/>
      <c r="I24" s="288"/>
      <c r="J24" s="288"/>
      <c r="K24" s="288"/>
      <c r="L24" s="286"/>
      <c r="M24" s="290"/>
      <c r="N24" s="290"/>
      <c r="O24" s="290"/>
      <c r="P24" s="284"/>
      <c r="Q24" s="284"/>
      <c r="R24" s="284"/>
      <c r="S24" s="295"/>
      <c r="T24" s="295"/>
      <c r="U24" s="304"/>
      <c r="V24" s="304"/>
      <c r="W24" s="284"/>
      <c r="X24" s="284"/>
      <c r="Y24" s="284"/>
      <c r="Z24" s="284"/>
      <c r="AA24" s="284"/>
      <c r="AB24" s="284"/>
      <c r="AC24" s="284"/>
      <c r="AD24" s="284"/>
      <c r="AE24" s="284"/>
      <c r="AF24" s="149" t="s">
        <v>12</v>
      </c>
      <c r="AG24" s="149" t="s">
        <v>11</v>
      </c>
      <c r="AH24" s="151" t="s">
        <v>2</v>
      </c>
      <c r="AI24" s="151" t="s">
        <v>10</v>
      </c>
      <c r="AJ24" s="290"/>
      <c r="AK24" s="290"/>
      <c r="AL24" s="290"/>
      <c r="AM24" s="290"/>
      <c r="AN24" s="290"/>
      <c r="AO24" s="290"/>
      <c r="AP24" s="290"/>
      <c r="AQ24" s="306"/>
      <c r="AR24" s="284"/>
      <c r="AS24" s="284"/>
      <c r="AT24" s="284"/>
      <c r="AU24" s="284"/>
      <c r="AV24" s="284"/>
    </row>
    <row r="25" spans="1:48" s="15" customFormat="1" ht="11.25">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4.5" customHeight="1">
      <c r="A26" s="17">
        <v>1</v>
      </c>
      <c r="B26" s="16" t="s">
        <v>508</v>
      </c>
      <c r="C26" s="126" t="s">
        <v>511</v>
      </c>
      <c r="D26" s="127">
        <v>46631</v>
      </c>
      <c r="E26" s="17">
        <v>1</v>
      </c>
      <c r="F26" s="17" t="s">
        <v>516</v>
      </c>
      <c r="G26" s="17" t="s">
        <v>516</v>
      </c>
      <c r="H26" s="17" t="s">
        <v>516</v>
      </c>
      <c r="I26" s="17" t="s">
        <v>516</v>
      </c>
      <c r="J26" s="17" t="s">
        <v>516</v>
      </c>
      <c r="K26" s="17" t="s">
        <v>516</v>
      </c>
      <c r="L26" s="17" t="s">
        <v>516</v>
      </c>
      <c r="M26" s="126" t="s">
        <v>491</v>
      </c>
      <c r="N26" s="126" t="s">
        <v>496</v>
      </c>
      <c r="O26" s="126" t="s">
        <v>508</v>
      </c>
      <c r="P26" s="16" t="s">
        <v>521</v>
      </c>
      <c r="Q26" s="16" t="s">
        <v>521</v>
      </c>
      <c r="R26" s="16" t="s">
        <v>521</v>
      </c>
      <c r="S26" s="16" t="s">
        <v>521</v>
      </c>
      <c r="T26" s="16" t="s">
        <v>521</v>
      </c>
      <c r="U26" s="16" t="s">
        <v>521</v>
      </c>
      <c r="V26" s="16" t="s">
        <v>521</v>
      </c>
      <c r="W26" s="16" t="s">
        <v>521</v>
      </c>
      <c r="X26" s="16" t="s">
        <v>521</v>
      </c>
      <c r="Y26" s="16" t="s">
        <v>521</v>
      </c>
      <c r="Z26" s="16" t="s">
        <v>521</v>
      </c>
      <c r="AA26" s="16" t="s">
        <v>521</v>
      </c>
      <c r="AB26" s="16" t="s">
        <v>521</v>
      </c>
      <c r="AC26" s="16" t="s">
        <v>521</v>
      </c>
      <c r="AD26" s="16" t="s">
        <v>521</v>
      </c>
      <c r="AE26" s="16" t="s">
        <v>521</v>
      </c>
      <c r="AF26" s="16" t="s">
        <v>521</v>
      </c>
      <c r="AG26" s="16" t="s">
        <v>521</v>
      </c>
      <c r="AH26" s="16" t="s">
        <v>521</v>
      </c>
      <c r="AI26" s="16" t="s">
        <v>521</v>
      </c>
      <c r="AJ26" s="16" t="s">
        <v>521</v>
      </c>
      <c r="AK26" s="16" t="s">
        <v>521</v>
      </c>
      <c r="AL26" s="16" t="s">
        <v>521</v>
      </c>
      <c r="AM26" s="16" t="s">
        <v>521</v>
      </c>
      <c r="AN26" s="16" t="s">
        <v>521</v>
      </c>
      <c r="AO26" s="16" t="s">
        <v>521</v>
      </c>
      <c r="AP26" s="16" t="s">
        <v>521</v>
      </c>
      <c r="AQ26" s="16" t="s">
        <v>521</v>
      </c>
      <c r="AR26" s="16" t="s">
        <v>521</v>
      </c>
      <c r="AS26" s="16" t="s">
        <v>521</v>
      </c>
      <c r="AT26" s="16" t="s">
        <v>521</v>
      </c>
      <c r="AU26" s="16" t="s">
        <v>521</v>
      </c>
      <c r="AV26" s="16" t="s">
        <v>521</v>
      </c>
    </row>
    <row r="27" spans="1:48" s="15" customFormat="1" ht="94.5" customHeight="1">
      <c r="A27" s="17">
        <v>2</v>
      </c>
      <c r="B27" s="16" t="s">
        <v>508</v>
      </c>
      <c r="C27" s="126" t="s">
        <v>511</v>
      </c>
      <c r="D27" s="127">
        <v>46722</v>
      </c>
      <c r="E27" s="17">
        <v>1</v>
      </c>
      <c r="F27" s="17" t="s">
        <v>516</v>
      </c>
      <c r="G27" s="17" t="s">
        <v>516</v>
      </c>
      <c r="H27" s="17" t="s">
        <v>516</v>
      </c>
      <c r="I27" s="17" t="s">
        <v>516</v>
      </c>
      <c r="J27" s="17" t="s">
        <v>516</v>
      </c>
      <c r="K27" s="17" t="s">
        <v>516</v>
      </c>
      <c r="L27" s="17" t="s">
        <v>516</v>
      </c>
      <c r="M27" s="126" t="s">
        <v>491</v>
      </c>
      <c r="N27" s="126" t="s">
        <v>496</v>
      </c>
      <c r="O27" s="126" t="s">
        <v>508</v>
      </c>
      <c r="P27" s="16" t="s">
        <v>521</v>
      </c>
      <c r="Q27" s="16" t="s">
        <v>521</v>
      </c>
      <c r="R27" s="16" t="s">
        <v>521</v>
      </c>
      <c r="S27" s="16" t="s">
        <v>521</v>
      </c>
      <c r="T27" s="16" t="s">
        <v>521</v>
      </c>
      <c r="U27" s="16" t="s">
        <v>521</v>
      </c>
      <c r="V27" s="16" t="s">
        <v>521</v>
      </c>
      <c r="W27" s="16" t="s">
        <v>521</v>
      </c>
      <c r="X27" s="16" t="s">
        <v>521</v>
      </c>
      <c r="Y27" s="16" t="s">
        <v>521</v>
      </c>
      <c r="Z27" s="16" t="s">
        <v>521</v>
      </c>
      <c r="AA27" s="16" t="s">
        <v>521</v>
      </c>
      <c r="AB27" s="16" t="s">
        <v>521</v>
      </c>
      <c r="AC27" s="16" t="s">
        <v>521</v>
      </c>
      <c r="AD27" s="16" t="s">
        <v>521</v>
      </c>
      <c r="AE27" s="16" t="s">
        <v>521</v>
      </c>
      <c r="AF27" s="16" t="s">
        <v>521</v>
      </c>
      <c r="AG27" s="16" t="s">
        <v>521</v>
      </c>
      <c r="AH27" s="16" t="s">
        <v>521</v>
      </c>
      <c r="AI27" s="16" t="s">
        <v>521</v>
      </c>
      <c r="AJ27" s="16" t="s">
        <v>521</v>
      </c>
      <c r="AK27" s="16" t="s">
        <v>521</v>
      </c>
      <c r="AL27" s="16" t="s">
        <v>521</v>
      </c>
      <c r="AM27" s="16" t="s">
        <v>521</v>
      </c>
      <c r="AN27" s="16" t="s">
        <v>521</v>
      </c>
      <c r="AO27" s="16" t="s">
        <v>521</v>
      </c>
      <c r="AP27" s="16" t="s">
        <v>521</v>
      </c>
      <c r="AQ27" s="16" t="s">
        <v>521</v>
      </c>
      <c r="AR27" s="16" t="s">
        <v>521</v>
      </c>
      <c r="AS27" s="16" t="s">
        <v>521</v>
      </c>
      <c r="AT27" s="16" t="s">
        <v>521</v>
      </c>
      <c r="AU27" s="16" t="s">
        <v>521</v>
      </c>
      <c r="AV27" s="16" t="s">
        <v>521</v>
      </c>
    </row>
    <row r="28" spans="1:48" s="15" customFormat="1" ht="94.5" customHeight="1">
      <c r="A28" s="17">
        <v>3</v>
      </c>
      <c r="B28" s="16" t="s">
        <v>508</v>
      </c>
      <c r="C28" s="126" t="s">
        <v>511</v>
      </c>
      <c r="D28" s="127">
        <v>47453</v>
      </c>
      <c r="E28" s="17">
        <v>1</v>
      </c>
      <c r="F28" s="17" t="s">
        <v>516</v>
      </c>
      <c r="G28" s="17" t="s">
        <v>516</v>
      </c>
      <c r="H28" s="17" t="s">
        <v>516</v>
      </c>
      <c r="I28" s="17" t="s">
        <v>516</v>
      </c>
      <c r="J28" s="17" t="s">
        <v>516</v>
      </c>
      <c r="K28" s="17" t="s">
        <v>516</v>
      </c>
      <c r="L28" s="17" t="s">
        <v>516</v>
      </c>
      <c r="M28" s="126" t="s">
        <v>491</v>
      </c>
      <c r="N28" s="126" t="s">
        <v>496</v>
      </c>
      <c r="O28" s="126" t="s">
        <v>508</v>
      </c>
      <c r="P28" s="16" t="s">
        <v>521</v>
      </c>
      <c r="Q28" s="16" t="s">
        <v>521</v>
      </c>
      <c r="R28" s="16" t="s">
        <v>521</v>
      </c>
      <c r="S28" s="16" t="s">
        <v>521</v>
      </c>
      <c r="T28" s="16" t="s">
        <v>521</v>
      </c>
      <c r="U28" s="16" t="s">
        <v>521</v>
      </c>
      <c r="V28" s="16" t="s">
        <v>521</v>
      </c>
      <c r="W28" s="16" t="s">
        <v>521</v>
      </c>
      <c r="X28" s="16" t="s">
        <v>521</v>
      </c>
      <c r="Y28" s="16" t="s">
        <v>521</v>
      </c>
      <c r="Z28" s="16" t="s">
        <v>521</v>
      </c>
      <c r="AA28" s="16" t="s">
        <v>521</v>
      </c>
      <c r="AB28" s="16" t="s">
        <v>521</v>
      </c>
      <c r="AC28" s="16" t="s">
        <v>521</v>
      </c>
      <c r="AD28" s="16" t="s">
        <v>521</v>
      </c>
      <c r="AE28" s="16" t="s">
        <v>521</v>
      </c>
      <c r="AF28" s="16" t="s">
        <v>521</v>
      </c>
      <c r="AG28" s="16" t="s">
        <v>521</v>
      </c>
      <c r="AH28" s="16" t="s">
        <v>521</v>
      </c>
      <c r="AI28" s="16" t="s">
        <v>521</v>
      </c>
      <c r="AJ28" s="16" t="s">
        <v>521</v>
      </c>
      <c r="AK28" s="16" t="s">
        <v>521</v>
      </c>
      <c r="AL28" s="16" t="s">
        <v>521</v>
      </c>
      <c r="AM28" s="16" t="s">
        <v>521</v>
      </c>
      <c r="AN28" s="16" t="s">
        <v>521</v>
      </c>
      <c r="AO28" s="16" t="s">
        <v>521</v>
      </c>
      <c r="AP28" s="16" t="s">
        <v>521</v>
      </c>
      <c r="AQ28" s="16" t="s">
        <v>521</v>
      </c>
      <c r="AR28" s="16" t="s">
        <v>521</v>
      </c>
      <c r="AS28" s="16" t="s">
        <v>521</v>
      </c>
      <c r="AT28" s="16" t="s">
        <v>521</v>
      </c>
      <c r="AU28" s="16" t="s">
        <v>521</v>
      </c>
      <c r="AV28" s="16" t="s">
        <v>521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topLeftCell="A55" zoomScale="90" zoomScaleNormal="90" zoomScaleSheetLayoutView="70" workbookViewId="0">
      <selection activeCell="B28" sqref="B28"/>
    </sheetView>
  </sheetViews>
  <sheetFormatPr defaultRowHeight="15.75"/>
  <cols>
    <col min="1" max="2" width="66.140625" style="97" customWidth="1"/>
    <col min="3"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c r="B1" s="25" t="s">
        <v>67</v>
      </c>
    </row>
    <row r="2" spans="1:8" ht="18.75">
      <c r="B2" s="11" t="s">
        <v>9</v>
      </c>
    </row>
    <row r="3" spans="1:8" ht="18.75">
      <c r="B3" s="11" t="s">
        <v>519</v>
      </c>
    </row>
    <row r="4" spans="1:8">
      <c r="B4" s="30"/>
    </row>
    <row r="5" spans="1:8" ht="18.75">
      <c r="A5" s="312" t="s">
        <v>523</v>
      </c>
      <c r="B5" s="312"/>
      <c r="C5" s="60"/>
      <c r="D5" s="60"/>
      <c r="E5" s="60"/>
      <c r="F5" s="60"/>
      <c r="G5" s="60"/>
      <c r="H5" s="60"/>
    </row>
    <row r="6" spans="1:8" ht="18.75">
      <c r="A6" s="117"/>
      <c r="B6" s="117"/>
      <c r="C6" s="117"/>
      <c r="D6" s="117"/>
      <c r="E6" s="117"/>
      <c r="F6" s="117"/>
      <c r="G6" s="117"/>
      <c r="H6" s="117"/>
    </row>
    <row r="7" spans="1:8" ht="18.75">
      <c r="A7" s="180" t="s">
        <v>8</v>
      </c>
      <c r="B7" s="180"/>
      <c r="C7" s="9"/>
      <c r="D7" s="9"/>
      <c r="E7" s="9"/>
      <c r="F7" s="9"/>
      <c r="G7" s="9"/>
      <c r="H7" s="9"/>
    </row>
    <row r="8" spans="1:8" ht="18.75">
      <c r="A8" s="9"/>
      <c r="B8" s="9"/>
      <c r="C8" s="9"/>
      <c r="D8" s="9"/>
      <c r="E8" s="9"/>
      <c r="F8" s="9"/>
      <c r="G8" s="9"/>
      <c r="H8" s="9"/>
    </row>
    <row r="9" spans="1:8">
      <c r="A9" s="181" t="s">
        <v>508</v>
      </c>
      <c r="B9" s="181"/>
      <c r="C9" s="6"/>
      <c r="D9" s="6"/>
      <c r="E9" s="6"/>
      <c r="F9" s="6"/>
      <c r="G9" s="6"/>
      <c r="H9" s="6"/>
    </row>
    <row r="10" spans="1:8">
      <c r="A10" s="177" t="s">
        <v>7</v>
      </c>
      <c r="B10" s="177"/>
      <c r="C10" s="4"/>
      <c r="D10" s="4"/>
      <c r="E10" s="4"/>
      <c r="F10" s="4"/>
      <c r="G10" s="4"/>
      <c r="H10" s="4"/>
    </row>
    <row r="11" spans="1:8" ht="18.75">
      <c r="A11" s="9"/>
      <c r="B11" s="9"/>
      <c r="C11" s="9"/>
      <c r="D11" s="9"/>
      <c r="E11" s="9"/>
      <c r="F11" s="9"/>
      <c r="G11" s="9"/>
      <c r="H11" s="9"/>
    </row>
    <row r="12" spans="1:8" ht="18.75" customHeight="1">
      <c r="A12" s="182" t="s">
        <v>512</v>
      </c>
      <c r="B12" s="182"/>
      <c r="C12" s="6"/>
      <c r="D12" s="6"/>
      <c r="E12" s="6"/>
      <c r="F12" s="6"/>
      <c r="G12" s="6"/>
      <c r="H12" s="6"/>
    </row>
    <row r="13" spans="1:8">
      <c r="A13" s="177" t="s">
        <v>6</v>
      </c>
      <c r="B13" s="177"/>
      <c r="C13" s="4"/>
      <c r="D13" s="4"/>
      <c r="E13" s="4"/>
      <c r="F13" s="4"/>
      <c r="G13" s="4"/>
      <c r="H13" s="4"/>
    </row>
    <row r="14" spans="1:8" ht="18.75">
      <c r="A14" s="8"/>
      <c r="B14" s="8"/>
      <c r="C14" s="8"/>
      <c r="D14" s="8"/>
      <c r="E14" s="8"/>
      <c r="F14" s="8"/>
      <c r="G14" s="8"/>
      <c r="H14" s="8"/>
    </row>
    <row r="15" spans="1:8" ht="20.25" customHeight="1">
      <c r="A15" s="181" t="s">
        <v>500</v>
      </c>
      <c r="B15" s="181"/>
      <c r="C15" s="6"/>
      <c r="D15" s="6"/>
      <c r="E15" s="6"/>
      <c r="F15" s="6"/>
      <c r="G15" s="6"/>
      <c r="H15" s="6"/>
    </row>
    <row r="16" spans="1:8">
      <c r="A16" s="177" t="s">
        <v>5</v>
      </c>
      <c r="B16" s="177"/>
      <c r="C16" s="4"/>
      <c r="D16" s="4"/>
      <c r="E16" s="4"/>
      <c r="F16" s="4"/>
      <c r="G16" s="4"/>
      <c r="H16" s="4"/>
    </row>
    <row r="17" spans="1:2">
      <c r="B17" s="98"/>
    </row>
    <row r="18" spans="1:2" ht="33.75" customHeight="1">
      <c r="A18" s="310" t="s">
        <v>464</v>
      </c>
      <c r="B18" s="311"/>
    </row>
    <row r="19" spans="1:2">
      <c r="B19" s="30"/>
    </row>
    <row r="20" spans="1:2" ht="16.5" thickBot="1">
      <c r="B20" s="99"/>
    </row>
    <row r="21" spans="1:2" ht="43.5" customHeight="1" thickBot="1">
      <c r="A21" s="100" t="s">
        <v>335</v>
      </c>
      <c r="B21" s="129" t="s">
        <v>496</v>
      </c>
    </row>
    <row r="22" spans="1:2" ht="16.5" thickBot="1">
      <c r="A22" s="100" t="s">
        <v>336</v>
      </c>
      <c r="B22" s="129" t="s">
        <v>506</v>
      </c>
    </row>
    <row r="23" spans="1:2" ht="16.5" thickBot="1">
      <c r="A23" s="100" t="s">
        <v>316</v>
      </c>
      <c r="B23" s="139" t="s">
        <v>492</v>
      </c>
    </row>
    <row r="24" spans="1:2" ht="16.5" thickBot="1">
      <c r="A24" s="100" t="s">
        <v>337</v>
      </c>
      <c r="B24" s="139" t="s">
        <v>328</v>
      </c>
    </row>
    <row r="25" spans="1:2" ht="16.5" thickBot="1">
      <c r="A25" s="101" t="s">
        <v>338</v>
      </c>
      <c r="B25" s="129" t="s">
        <v>526</v>
      </c>
    </row>
    <row r="26" spans="1:2" ht="16.5" thickBot="1">
      <c r="A26" s="102" t="s">
        <v>339</v>
      </c>
      <c r="B26" s="140" t="s">
        <v>499</v>
      </c>
    </row>
    <row r="27" spans="1:2" ht="29.25" thickBot="1">
      <c r="A27" s="108" t="s">
        <v>527</v>
      </c>
      <c r="B27" s="152">
        <v>5.63</v>
      </c>
    </row>
    <row r="28" spans="1:2" ht="16.5" thickBot="1">
      <c r="A28" s="104" t="s">
        <v>340</v>
      </c>
      <c r="B28" s="141" t="s">
        <v>493</v>
      </c>
    </row>
    <row r="29" spans="1:2" ht="29.25" thickBot="1">
      <c r="A29" s="109" t="s">
        <v>341</v>
      </c>
      <c r="B29" s="141" t="s">
        <v>328</v>
      </c>
    </row>
    <row r="30" spans="1:2" ht="29.25" thickBot="1">
      <c r="A30" s="109" t="s">
        <v>342</v>
      </c>
      <c r="B30" s="141" t="s">
        <v>328</v>
      </c>
    </row>
    <row r="31" spans="1:2" ht="16.5" thickBot="1">
      <c r="A31" s="104" t="s">
        <v>343</v>
      </c>
      <c r="B31" s="141" t="s">
        <v>328</v>
      </c>
    </row>
    <row r="32" spans="1:2" ht="29.25" thickBot="1">
      <c r="A32" s="109" t="s">
        <v>344</v>
      </c>
      <c r="B32" s="141" t="s">
        <v>328</v>
      </c>
    </row>
    <row r="33" spans="1:13" ht="16.5" thickBot="1">
      <c r="A33" s="104" t="s">
        <v>345</v>
      </c>
      <c r="B33" s="141" t="s">
        <v>328</v>
      </c>
    </row>
    <row r="34" spans="1:13" ht="16.5" thickBot="1">
      <c r="A34" s="104" t="s">
        <v>346</v>
      </c>
      <c r="B34" s="141" t="s">
        <v>328</v>
      </c>
    </row>
    <row r="35" spans="1:13" ht="16.5" thickBot="1">
      <c r="A35" s="104" t="s">
        <v>347</v>
      </c>
      <c r="B35" s="141" t="s">
        <v>328</v>
      </c>
    </row>
    <row r="36" spans="1:13" ht="16.5" thickBot="1">
      <c r="A36" s="104" t="s">
        <v>348</v>
      </c>
      <c r="B36" s="141" t="s">
        <v>328</v>
      </c>
    </row>
    <row r="37" spans="1:13" ht="29.25" thickBot="1">
      <c r="A37" s="109" t="s">
        <v>349</v>
      </c>
      <c r="B37" s="141" t="s">
        <v>328</v>
      </c>
    </row>
    <row r="38" spans="1:13" ht="16.5" thickBot="1">
      <c r="A38" s="104" t="s">
        <v>345</v>
      </c>
      <c r="B38" s="141" t="s">
        <v>328</v>
      </c>
    </row>
    <row r="39" spans="1:13" ht="16.5" thickBot="1">
      <c r="A39" s="104" t="s">
        <v>346</v>
      </c>
      <c r="B39" s="141" t="s">
        <v>328</v>
      </c>
    </row>
    <row r="40" spans="1:13" ht="16.5" thickBot="1">
      <c r="A40" s="104" t="s">
        <v>347</v>
      </c>
      <c r="B40" s="141" t="s">
        <v>328</v>
      </c>
      <c r="M40" s="40" t="s">
        <v>497</v>
      </c>
    </row>
    <row r="41" spans="1:13" ht="16.5" thickBot="1">
      <c r="A41" s="104" t="s">
        <v>348</v>
      </c>
      <c r="B41" s="141" t="s">
        <v>328</v>
      </c>
    </row>
    <row r="42" spans="1:13" ht="29.25" thickBot="1">
      <c r="A42" s="109" t="s">
        <v>350</v>
      </c>
      <c r="B42" s="141" t="s">
        <v>328</v>
      </c>
    </row>
    <row r="43" spans="1:13" ht="16.5" thickBot="1">
      <c r="A43" s="104" t="s">
        <v>345</v>
      </c>
      <c r="B43" s="141" t="s">
        <v>328</v>
      </c>
    </row>
    <row r="44" spans="1:13" ht="16.5" thickBot="1">
      <c r="A44" s="104" t="s">
        <v>346</v>
      </c>
      <c r="B44" s="141" t="s">
        <v>328</v>
      </c>
    </row>
    <row r="45" spans="1:13" ht="16.5" thickBot="1">
      <c r="A45" s="104" t="s">
        <v>347</v>
      </c>
      <c r="B45" s="141" t="s">
        <v>328</v>
      </c>
    </row>
    <row r="46" spans="1:13" ht="16.5" thickBot="1">
      <c r="A46" s="104" t="s">
        <v>348</v>
      </c>
      <c r="B46" s="141" t="s">
        <v>328</v>
      </c>
    </row>
    <row r="47" spans="1:13" ht="29.25" thickBot="1">
      <c r="A47" s="103" t="s">
        <v>351</v>
      </c>
      <c r="B47" s="142" t="s">
        <v>328</v>
      </c>
    </row>
    <row r="48" spans="1:13" ht="16.5" thickBot="1">
      <c r="A48" s="105" t="s">
        <v>343</v>
      </c>
      <c r="B48" s="142" t="s">
        <v>328</v>
      </c>
    </row>
    <row r="49" spans="1:2" ht="16.5" thickBot="1">
      <c r="A49" s="105" t="s">
        <v>352</v>
      </c>
      <c r="B49" s="142" t="s">
        <v>328</v>
      </c>
    </row>
    <row r="50" spans="1:2" ht="16.5" thickBot="1">
      <c r="A50" s="105" t="s">
        <v>353</v>
      </c>
      <c r="B50" s="142" t="s">
        <v>328</v>
      </c>
    </row>
    <row r="51" spans="1:2" ht="16.5" thickBot="1">
      <c r="A51" s="105" t="s">
        <v>354</v>
      </c>
      <c r="B51" s="142" t="s">
        <v>328</v>
      </c>
    </row>
    <row r="52" spans="1:2" ht="16.5" thickBot="1">
      <c r="A52" s="101" t="s">
        <v>355</v>
      </c>
      <c r="B52" s="143" t="s">
        <v>328</v>
      </c>
    </row>
    <row r="53" spans="1:2" ht="16.5" thickBot="1">
      <c r="A53" s="101" t="s">
        <v>356</v>
      </c>
      <c r="B53" s="143">
        <v>0</v>
      </c>
    </row>
    <row r="54" spans="1:2" ht="16.5" thickBot="1">
      <c r="A54" s="101" t="s">
        <v>357</v>
      </c>
      <c r="B54" s="143"/>
    </row>
    <row r="55" spans="1:2" ht="16.5" thickBot="1">
      <c r="A55" s="102" t="s">
        <v>358</v>
      </c>
      <c r="B55" s="140"/>
    </row>
    <row r="56" spans="1:2">
      <c r="A56" s="103" t="s">
        <v>359</v>
      </c>
      <c r="B56" s="307" t="s">
        <v>494</v>
      </c>
    </row>
    <row r="57" spans="1:2">
      <c r="A57" s="106" t="s">
        <v>360</v>
      </c>
      <c r="B57" s="308"/>
    </row>
    <row r="58" spans="1:2">
      <c r="A58" s="106" t="s">
        <v>361</v>
      </c>
      <c r="B58" s="308"/>
    </row>
    <row r="59" spans="1:2">
      <c r="A59" s="106" t="s">
        <v>362</v>
      </c>
      <c r="B59" s="308"/>
    </row>
    <row r="60" spans="1:2">
      <c r="A60" s="106" t="s">
        <v>363</v>
      </c>
      <c r="B60" s="308"/>
    </row>
    <row r="61" spans="1:2" ht="16.5" thickBot="1">
      <c r="A61" s="107" t="s">
        <v>364</v>
      </c>
      <c r="B61" s="309"/>
    </row>
    <row r="62" spans="1:2" ht="30.75" thickBot="1">
      <c r="A62" s="105" t="s">
        <v>365</v>
      </c>
      <c r="B62" s="144" t="s">
        <v>488</v>
      </c>
    </row>
    <row r="63" spans="1:2" ht="29.25" thickBot="1">
      <c r="A63" s="101" t="s">
        <v>366</v>
      </c>
      <c r="B63" s="144" t="s">
        <v>488</v>
      </c>
    </row>
    <row r="64" spans="1:2" ht="16.5" thickBot="1">
      <c r="A64" s="105" t="s">
        <v>343</v>
      </c>
      <c r="B64" s="144" t="s">
        <v>488</v>
      </c>
    </row>
    <row r="65" spans="1:2" ht="16.5" thickBot="1">
      <c r="A65" s="105" t="s">
        <v>367</v>
      </c>
      <c r="B65" s="144" t="s">
        <v>488</v>
      </c>
    </row>
    <row r="66" spans="1:2" ht="16.5" thickBot="1">
      <c r="A66" s="105" t="s">
        <v>368</v>
      </c>
      <c r="B66" s="144" t="s">
        <v>488</v>
      </c>
    </row>
    <row r="67" spans="1:2" ht="16.5" thickBot="1">
      <c r="A67" s="110" t="s">
        <v>369</v>
      </c>
      <c r="B67" s="145" t="s">
        <v>496</v>
      </c>
    </row>
    <row r="68" spans="1:2" ht="16.5" thickBot="1">
      <c r="A68" s="101" t="s">
        <v>370</v>
      </c>
      <c r="B68" s="129" t="s">
        <v>526</v>
      </c>
    </row>
    <row r="69" spans="1:2" ht="16.5" thickBot="1">
      <c r="A69" s="106" t="s">
        <v>371</v>
      </c>
      <c r="B69" s="146"/>
    </row>
    <row r="70" spans="1:2" ht="16.5" thickBot="1">
      <c r="A70" s="106" t="s">
        <v>372</v>
      </c>
      <c r="B70" s="146"/>
    </row>
    <row r="71" spans="1:2" ht="16.5" thickBot="1">
      <c r="A71" s="106" t="s">
        <v>373</v>
      </c>
      <c r="B71" s="146"/>
    </row>
    <row r="72" spans="1:2" ht="29.25" thickBot="1">
      <c r="A72" s="111" t="s">
        <v>374</v>
      </c>
      <c r="B72" s="141" t="s">
        <v>498</v>
      </c>
    </row>
    <row r="73" spans="1:2" ht="28.5">
      <c r="A73" s="103" t="s">
        <v>375</v>
      </c>
      <c r="B73" s="307" t="s">
        <v>328</v>
      </c>
    </row>
    <row r="74" spans="1:2">
      <c r="A74" s="106" t="s">
        <v>376</v>
      </c>
      <c r="B74" s="308"/>
    </row>
    <row r="75" spans="1:2">
      <c r="A75" s="106" t="s">
        <v>377</v>
      </c>
      <c r="B75" s="308"/>
    </row>
    <row r="76" spans="1:2">
      <c r="A76" s="106" t="s">
        <v>378</v>
      </c>
      <c r="B76" s="308"/>
    </row>
    <row r="77" spans="1:2">
      <c r="A77" s="106" t="s">
        <v>379</v>
      </c>
      <c r="B77" s="308"/>
    </row>
    <row r="78" spans="1:2" ht="16.5" thickBot="1">
      <c r="A78" s="112" t="s">
        <v>380</v>
      </c>
      <c r="B78" s="309"/>
    </row>
    <row r="81" spans="1:2">
      <c r="A81" s="113"/>
      <c r="B81" s="114"/>
    </row>
    <row r="82" spans="1:2">
      <c r="B82" s="115"/>
    </row>
    <row r="83" spans="1:2">
      <c r="B83" s="11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RZ</cp:lastModifiedBy>
  <cp:lastPrinted>2015-11-30T14:18:17Z</cp:lastPrinted>
  <dcterms:created xsi:type="dcterms:W3CDTF">2015-08-16T15:31:05Z</dcterms:created>
  <dcterms:modified xsi:type="dcterms:W3CDTF">2026-04-20T07:34:15Z</dcterms:modified>
</cp:coreProperties>
</file>