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RZ\Desktop\20.04.2026\K0420_1136733020258_Паспорта_ИП_66\"/>
    </mc:Choice>
  </mc:AlternateContent>
  <xr:revisionPtr revIDLastSave="0" documentId="13_ncr:1_{03B1CD0B-1C29-4055-9FE7-03359AB0CBF0}" xr6:coauthVersionLast="45" xr6:coauthVersionMax="47" xr10:uidLastSave="{00000000-0000-0000-0000-000000000000}"/>
  <bookViews>
    <workbookView xWindow="-120" yWindow="-120" windowWidth="29040" windowHeight="15840" tabRatio="859" firstSheet="4" activeTab="10"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паспортбюджет'!$A$1:$N$22</definedName>
    <definedName name="_xlnm.Print_Area" localSheetId="9">'6.1. Паспорт сетевой график'!$A$1:$J$54</definedName>
    <definedName name="_xlnm.Print_Area" localSheetId="10">'6.2. Паспорт фин осв ввод'!$A$1:$Y$64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64" i="15" l="1"/>
  <c r="X63" i="15"/>
  <c r="X62" i="15"/>
  <c r="X61" i="15"/>
  <c r="X60" i="15"/>
  <c r="X59" i="15"/>
  <c r="X58" i="15"/>
  <c r="X57" i="15"/>
  <c r="X56" i="15"/>
  <c r="X55" i="15"/>
  <c r="X54" i="15"/>
  <c r="X53" i="15"/>
  <c r="X51" i="15"/>
  <c r="X50" i="15"/>
  <c r="X49" i="15"/>
  <c r="X48" i="15"/>
  <c r="X47" i="15"/>
  <c r="X46" i="15"/>
  <c r="X45" i="15"/>
  <c r="X44" i="15"/>
  <c r="X43" i="15"/>
  <c r="X42" i="15"/>
  <c r="X41" i="15"/>
  <c r="X40" i="15"/>
  <c r="X39" i="15"/>
  <c r="X38" i="15"/>
  <c r="X37" i="15"/>
  <c r="X36" i="15"/>
  <c r="X35" i="15"/>
  <c r="X33" i="15"/>
  <c r="X32" i="15"/>
  <c r="X31" i="15"/>
  <c r="X29" i="15"/>
  <c r="X28" i="15"/>
  <c r="X26" i="15"/>
  <c r="X25" i="15"/>
  <c r="K52" i="15"/>
  <c r="J52" i="15"/>
  <c r="I52" i="15"/>
  <c r="H34" i="15"/>
  <c r="X34" i="15" s="1"/>
  <c r="H27" i="15" l="1"/>
  <c r="H52" i="15"/>
  <c r="X52" i="15" s="1"/>
  <c r="H30" i="15"/>
  <c r="X30" i="15" s="1"/>
  <c r="A5" i="10"/>
  <c r="A5" i="19" s="1"/>
  <c r="A4" i="17"/>
  <c r="A5" i="6"/>
  <c r="A5" i="14"/>
  <c r="A6" i="13"/>
  <c r="A14" i="12"/>
  <c r="A4" i="12"/>
  <c r="B27" i="22"/>
  <c r="A12" i="22"/>
  <c r="A5" i="22"/>
  <c r="A15" i="5"/>
  <c r="A15" i="22" s="1"/>
  <c r="A12" i="5"/>
  <c r="A5" i="5"/>
  <c r="A14" i="15"/>
  <c r="A11" i="15"/>
  <c r="A4" i="15"/>
  <c r="A5" i="16"/>
  <c r="A15" i="16"/>
  <c r="A12" i="16"/>
  <c r="A15" i="19"/>
  <c r="A12" i="19"/>
  <c r="A15" i="10"/>
  <c r="A12" i="10"/>
  <c r="A14" i="17"/>
  <c r="A11" i="17"/>
  <c r="H24" i="15" l="1"/>
  <c r="X24" i="15" s="1"/>
  <c r="X27" i="15"/>
  <c r="A15" i="6"/>
  <c r="A12" i="6"/>
  <c r="E15" i="14"/>
  <c r="E12" i="14"/>
  <c r="A16" i="13"/>
  <c r="A13" i="13"/>
  <c r="A11" i="12" l="1"/>
  <c r="C40" i="7"/>
  <c r="D25" i="15" l="1"/>
  <c r="D26" i="15"/>
  <c r="D28" i="15"/>
  <c r="D29" i="15"/>
  <c r="D31" i="15"/>
  <c r="D32" i="15"/>
  <c r="D33" i="15"/>
  <c r="Y34" i="15"/>
  <c r="F37" i="15"/>
  <c r="F38" i="15"/>
  <c r="F39" i="15"/>
  <c r="F40" i="15"/>
  <c r="F41" i="15"/>
  <c r="F42" i="15"/>
  <c r="F43" i="15"/>
  <c r="F44" i="15"/>
  <c r="F45" i="15"/>
  <c r="F46" i="15"/>
  <c r="F47" i="15"/>
  <c r="F48" i="15"/>
  <c r="F49" i="15"/>
  <c r="F50" i="15"/>
  <c r="F51" i="15"/>
  <c r="Y25" i="15"/>
  <c r="Y26" i="15"/>
  <c r="Y28" i="15"/>
  <c r="Y29" i="15"/>
  <c r="Y31" i="15"/>
  <c r="Y32" i="15"/>
  <c r="Y33" i="15"/>
  <c r="Y35" i="15"/>
  <c r="Y36" i="15"/>
  <c r="Y37" i="15"/>
  <c r="Y38" i="15"/>
  <c r="Y39" i="15"/>
  <c r="Y40" i="15"/>
  <c r="Y41" i="15"/>
  <c r="Y42" i="15"/>
  <c r="Y43" i="15"/>
  <c r="Y44" i="15"/>
  <c r="Y45" i="15"/>
  <c r="Y46" i="15"/>
  <c r="Y47" i="15"/>
  <c r="Y48" i="15"/>
  <c r="Y49" i="15"/>
  <c r="Y50" i="15"/>
  <c r="Y51" i="15"/>
  <c r="Y53" i="15"/>
  <c r="Y54" i="15"/>
  <c r="Y55" i="15"/>
  <c r="Y56" i="15"/>
  <c r="Y57" i="15"/>
  <c r="Y58" i="15"/>
  <c r="Y59" i="15"/>
  <c r="D34" i="15" l="1"/>
  <c r="C48" i="7"/>
  <c r="C49" i="7" s="1"/>
  <c r="D27" i="15" l="1"/>
  <c r="Y27" i="15"/>
  <c r="Y52" i="15"/>
  <c r="D52" i="15"/>
  <c r="D30" i="15"/>
  <c r="Y30" i="15"/>
  <c r="C27" i="15"/>
  <c r="C24" i="15"/>
  <c r="C25" i="15"/>
  <c r="C26" i="15"/>
  <c r="C28" i="15"/>
  <c r="C29" i="15"/>
  <c r="C31" i="15"/>
  <c r="C32" i="15"/>
  <c r="C25" i="6"/>
  <c r="Y24" i="15" l="1"/>
  <c r="D24" i="15"/>
  <c r="C3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3" i="15" l="1"/>
  <c r="C52" i="15"/>
  <c r="C30" i="15"/>
</calcChain>
</file>

<file path=xl/sharedStrings.xml><?xml version="1.0" encoding="utf-8"?>
<sst xmlns="http://schemas.openxmlformats.org/spreadsheetml/2006/main" count="2205" uniqueCount="531">
  <si>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</si>
  <si>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</si>
  <si>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</si>
  <si>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</si>
  <si>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</si>
  <si>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</si>
  <si>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</si>
  <si>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</si>
  <si>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</si>
  <si>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</si>
  <si>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</si>
  <si>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</si>
  <si>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</si>
  <si>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</si>
  <si>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</si>
  <si>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</si>
  <si>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</si>
  <si>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</si>
  <si>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</si>
  <si>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</si>
  <si>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</si>
  <si>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</si>
  <si>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</si>
  <si>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</si>
  <si>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</si>
  <si>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</si>
  <si>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</si>
  <si>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</si>
  <si>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</si>
  <si>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</si>
  <si>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</si>
  <si>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</si>
  <si>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</si>
  <si>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</si>
  <si>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</si>
  <si>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</si>
  <si>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</si>
  <si>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</si>
  <si>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</si>
  <si>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</si>
  <si>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</si>
  <si>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</si>
  <si>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</si>
  <si>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</si>
  <si>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</si>
  <si>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</si>
  <si>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</si>
  <si>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</si>
  <si>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</si>
  <si>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</si>
  <si>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</si>
  <si>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</si>
  <si>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</si>
  <si>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</si>
  <si>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</si>
  <si>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</si>
  <si>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</si>
  <si>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</si>
  <si>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</si>
  <si>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</si>
  <si>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</si>
  <si>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</si>
  <si>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</si>
  <si>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</si>
  <si>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</si>
  <si>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</si>
  <si>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</si>
  <si>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</si>
  <si>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</si>
  <si>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</si>
  <si>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</si>
  <si>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</si>
  <si>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</si>
  <si>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</si>
  <si>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</si>
  <si>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</si>
  <si>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</si>
  <si>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</si>
  <si>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</si>
  <si>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</si>
  <si>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</si>
  <si>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</si>
  <si>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</si>
  <si>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</si>
  <si>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</si>
  <si>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</si>
  <si>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</si>
  <si>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</si>
  <si>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</si>
  <si>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</si>
  <si>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</si>
  <si>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</si>
  <si>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</si>
  <si>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</si>
  <si>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</si>
  <si>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</si>
  <si>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</si>
  <si>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</si>
  <si>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</si>
  <si>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</si>
  <si>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</si>
  <si>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</si>
  <si>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</si>
  <si>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</si>
  <si>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</si>
  <si>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</si>
  <si>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</si>
  <si>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</si>
  <si>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</si>
  <si>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</si>
  <si>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</si>
  <si>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</si>
  <si>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</si>
  <si>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</si>
  <si>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</si>
  <si>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</si>
  <si>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</si>
  <si>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</si>
  <si>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</si>
  <si>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</si>
  <si>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</si>
  <si>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</si>
  <si>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</si>
  <si>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</si>
  <si>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</si>
  <si>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</si>
  <si>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</si>
  <si>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</si>
  <si>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</si>
  <si>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</si>
  <si>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</si>
  <si>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</si>
  <si>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</si>
  <si>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</si>
  <si>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</si>
  <si>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</si>
  <si>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</si>
  <si>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</si>
  <si>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</si>
  <si>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</si>
  <si>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</si>
  <si>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</si>
  <si>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</si>
  <si>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</si>
  <si>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</si>
  <si>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</si>
  <si>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</si>
  <si>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</si>
  <si>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</si>
  <si>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</si>
  <si>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</si>
  <si>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</si>
  <si>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</si>
  <si>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</si>
  <si>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</si>
  <si>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</si>
  <si>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</si>
  <si>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</si>
  <si>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</si>
  <si>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</si>
  <si>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</si>
  <si>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</si>
  <si>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</si>
  <si>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</si>
  <si>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</si>
  <si>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</si>
  <si>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</si>
  <si>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</si>
  <si>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</si>
  <si>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</si>
  <si>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</si>
  <si>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</si>
  <si>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</si>
  <si>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</si>
  <si>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</si>
  <si>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</si>
  <si>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</si>
  <si>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</si>
  <si>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</si>
  <si>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</si>
  <si>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</si>
  <si>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</si>
  <si>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</si>
  <si>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</si>
  <si>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</si>
  <si>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</si>
  <si>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</si>
  <si>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</si>
  <si>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</si>
  <si>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</si>
  <si>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</si>
  <si>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</si>
  <si>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</si>
  <si>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</si>
  <si>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</si>
  <si>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</si>
  <si>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</si>
  <si>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</si>
  <si>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</si>
  <si>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</si>
  <si>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</si>
  <si>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</si>
  <si>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</si>
  <si>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</si>
  <si>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</si>
  <si>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</si>
  <si>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</si>
  <si>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</si>
  <si>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</si>
  <si>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</si>
  <si>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</si>
  <si>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</si>
  <si>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</si>
  <si>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</si>
  <si>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</si>
  <si>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</si>
  <si>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</si>
  <si>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</si>
  <si>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</si>
  <si>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</si>
  <si>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</si>
  <si>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</si>
  <si>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</si>
  <si>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</si>
  <si>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</si>
  <si>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</si>
  <si>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</si>
  <si>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</si>
  <si>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</si>
  <si>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</si>
  <si>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</si>
  <si>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</si>
  <si>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</si>
  <si>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</si>
  <si>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</si>
  <si>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</si>
  <si>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</si>
  <si>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</si>
  <si>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</si>
  <si>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</si>
  <si>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</si>
  <si>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</si>
  <si>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</si>
  <si>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</si>
  <si>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</si>
  <si>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</si>
  <si>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</si>
  <si>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</si>
  <si>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</si>
  <si>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</si>
  <si>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</si>
  <si>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</si>
  <si>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</si>
  <si>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</si>
  <si>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</si>
  <si>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</si>
  <si>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</si>
  <si>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</si>
  <si>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</si>
  <si>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</si>
  <si>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</si>
  <si>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</si>
  <si>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</si>
  <si>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</si>
  <si>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</si>
  <si>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</si>
  <si>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</si>
  <si>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</si>
  <si>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</si>
  <si>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</si>
  <si>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</si>
  <si>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</si>
  <si>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</si>
  <si>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</si>
  <si>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</si>
  <si>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</si>
  <si>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</si>
  <si>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</si>
  <si>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</si>
  <si>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</si>
  <si>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</si>
  <si>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</si>
  <si>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</si>
  <si>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</si>
  <si>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</si>
  <si>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</si>
  <si>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</si>
  <si>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</si>
  <si>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</si>
  <si>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</si>
  <si>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</si>
  <si>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</si>
  <si>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</si>
  <si>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</si>
  <si>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</si>
  <si>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</si>
  <si>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</si>
  <si>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</si>
  <si>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</si>
  <si>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</si>
  <si>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</si>
  <si>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</si>
  <si>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</si>
  <si>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</si>
  <si>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</si>
  <si>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</si>
  <si>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</si>
  <si>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</si>
  <si>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</si>
  <si>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</si>
  <si>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</si>
  <si>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</si>
  <si>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</si>
  <si>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</si>
  <si>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</si>
  <si>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</si>
  <si>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</si>
  <si>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</si>
  <si>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</si>
  <si>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</si>
  <si>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</si>
  <si>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</si>
  <si>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</si>
  <si>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</si>
  <si>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</si>
  <si>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</si>
  <si>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</si>
  <si>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</si>
  <si>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</si>
  <si>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</si>
  <si>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</si>
  <si>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</si>
  <si>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</si>
  <si>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</si>
  <si>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</si>
  <si>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</si>
  <si>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</si>
  <si>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</si>
  <si>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</si>
  <si>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</si>
  <si>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</si>
  <si>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</si>
  <si>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</si>
  <si>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</si>
  <si>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</si>
  <si>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</si>
  <si>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</si>
  <si>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</si>
  <si>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</si>
  <si>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</si>
  <si>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</si>
  <si>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</si>
  <si>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</si>
  <si>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</si>
  <si>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</si>
  <si>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</si>
  <si>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</si>
  <si>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</si>
  <si>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</si>
  <si>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</si>
  <si>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</si>
  <si>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</si>
  <si>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</si>
  <si>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</si>
  <si>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</si>
  <si>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</si>
  <si>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</si>
  <si>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</si>
  <si>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</si>
  <si>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</si>
  <si>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</si>
  <si>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</si>
  <si>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</si>
  <si>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</si>
  <si>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</si>
  <si>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</si>
  <si>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</si>
  <si>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</si>
  <si>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</si>
  <si>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</si>
  <si>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</si>
  <si>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</si>
  <si>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</si>
  <si>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</si>
  <si>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</si>
  <si>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</si>
  <si>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</si>
  <si>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</si>
  <si>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</si>
  <si>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</si>
  <si>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</si>
  <si>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</si>
  <si>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</si>
  <si>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</si>
  <si>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</si>
  <si>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</si>
  <si>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</si>
  <si>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</si>
  <si>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</si>
  <si>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</si>
  <si>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</si>
  <si>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</si>
  <si>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</si>
  <si>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</si>
  <si>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</si>
  <si>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</si>
  <si>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</si>
  <si>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</si>
  <si>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</si>
  <si>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</si>
  <si>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</si>
  <si>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</si>
  <si>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</si>
  <si>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</si>
  <si>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</si>
  <si>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</si>
  <si>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</si>
  <si>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</si>
  <si>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</si>
  <si>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</si>
  <si>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</si>
  <si>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</si>
  <si>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</si>
  <si>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</si>
  <si>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</si>
  <si>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</si>
  <si>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</si>
  <si>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</si>
  <si>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</si>
  <si>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</si>
  <si>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</si>
  <si>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</si>
  <si>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</si>
  <si>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</si>
  <si>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</si>
  <si>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</si>
  <si>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</si>
  <si>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</si>
  <si>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</si>
  <si>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</si>
  <si>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</si>
  <si>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</si>
  <si>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</si>
  <si>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</si>
  <si>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</si>
  <si>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</si>
  <si>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</si>
  <si>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</si>
  <si>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</si>
  <si>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</si>
  <si>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</si>
  <si>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</si>
  <si>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</si>
  <si>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</si>
  <si>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</si>
  <si>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</si>
  <si>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</si>
  <si>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</si>
  <si>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</si>
  <si>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</si>
  <si>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</si>
  <si>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</si>
  <si>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</si>
  <si>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</si>
  <si>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</si>
  <si>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</si>
  <si>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</si>
  <si>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</si>
  <si>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</si>
  <si>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</si>
  <si>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</si>
  <si>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</si>
  <si>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</si>
  <si>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</si>
  <si>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</si>
  <si>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</si>
  <si>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</si>
  <si>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</si>
  <si>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</si>
  <si>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</si>
  <si>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</si>
  <si>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</si>
  <si>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</si>
  <si>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</si>
  <si>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</si>
  <si>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</si>
  <si>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</si>
  <si>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</si>
  <si>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</si>
  <si>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</si>
  <si>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</si>
  <si>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</si>
  <si>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</si>
  <si>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</si>
  <si>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</si>
  <si>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Необходимость закупки данного устройства обусловлена произваодственной необходимостью</t>
  </si>
  <si>
    <t xml:space="preserve"> </t>
  </si>
  <si>
    <t>Возможность реализации в установленный срок</t>
  </si>
  <si>
    <t>Подготовка технической документации</t>
  </si>
  <si>
    <t>Смоленская область</t>
  </si>
  <si>
    <t>г.Смоленск</t>
  </si>
  <si>
    <t>Год 2029</t>
  </si>
  <si>
    <t>Год 2028</t>
  </si>
  <si>
    <t>Год 2027</t>
  </si>
  <si>
    <t>Смоленская область, г. Смоленск</t>
  </si>
  <si>
    <t>И.о генерального директора</t>
  </si>
  <si>
    <t>ООО "Горэлектро"</t>
  </si>
  <si>
    <t>Р.А. Брей</t>
  </si>
  <si>
    <t>инвестиционной программы ООО "Горэлектро"</t>
  </si>
  <si>
    <t>Передача электроэнергии, технологическое присоединение к распределительным электросетям</t>
  </si>
  <si>
    <t>Год 2026</t>
  </si>
  <si>
    <t>Краново-манипуляторная установка с люлькой-подъемником</t>
  </si>
  <si>
    <t>х</t>
  </si>
  <si>
    <t>«___»________ 20___ год</t>
  </si>
  <si>
    <t>от «__» _____ 20__ г. №___</t>
  </si>
  <si>
    <t>от «__» _____ 20___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</si>
  <si>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</si>
  <si>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</si>
  <si>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шт.</t>
  </si>
  <si>
    <t>Год раскрытия информации: 2026 год</t>
  </si>
  <si>
    <t>2026</t>
  </si>
  <si>
    <t xml:space="preserve">по состоянию на 01.01.2026 года </t>
  </si>
  <si>
    <t>Сметная стоимость проекта в ценах 2026 года с НДС, млн. руб.</t>
  </si>
  <si>
    <t>Приобретение блок-контейнера (1шт.)</t>
  </si>
  <si>
    <t>R_ГЭ_05_БК</t>
  </si>
  <si>
    <t xml:space="preserve">Организация хранения материалов, оборудования и инструментов; создание условий повышения эффективности проведения ремонтно-восстановительных работ; организация рабочего места проведения текущих и профилактических работ </t>
  </si>
  <si>
    <t>Блок-контейнер (бытовка)</t>
  </si>
  <si>
    <t>Здание производственное бытовое</t>
  </si>
  <si>
    <t>на 2026-2029 гг</t>
  </si>
  <si>
    <t xml:space="preserve">Факт 2025 года </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</si>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</sst>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8"/>
      <name val="Calibri"/>
      <family val="2"/>
      <charset val="204"/>
      <scheme val="minor"/>
    </font>
    <font>
      <sz val="20"/>
      <color theme="1"/>
      <name val="Calibri"/>
      <family val="2"/>
      <charset val="204"/>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1">
      <protection locked="0"/>
    </xf>
    <xf numFmtId="0" fontId="69" fillId="24" borderId="0"/>
    <xf numFmtId="172" fontId="69" fillId="0" borderId="0" applyFont="0" applyFill="0" applyBorder="0" applyAlignment="0" applyProtection="0"/>
    <xf numFmtId="0" fontId="69" fillId="0" borderId="52"/>
    <xf numFmtId="0" fontId="70" fillId="0" borderId="0"/>
    <xf numFmtId="0" fontId="71" fillId="0" borderId="0" applyNumberFormat="0">
      <alignment horizontal="left"/>
    </xf>
    <xf numFmtId="173" fontId="72" fillId="0" borderId="53">
      <protection locked="0"/>
    </xf>
    <xf numFmtId="0" fontId="73" fillId="0" borderId="0" applyBorder="0">
      <alignment horizontal="center" vertical="center" wrapText="1"/>
    </xf>
    <xf numFmtId="0" fontId="74" fillId="0" borderId="50" applyBorder="0">
      <alignment horizontal="center" vertical="center" wrapText="1"/>
    </xf>
    <xf numFmtId="173" fontId="75" fillId="25" borderId="53"/>
    <xf numFmtId="4" fontId="76" fillId="26" borderId="1" applyBorder="0">
      <alignment horizontal="right"/>
    </xf>
    <xf numFmtId="0" fontId="15" fillId="27"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7" borderId="0" applyBorder="0">
      <alignment horizontal="right"/>
    </xf>
    <xf numFmtId="4" fontId="76" fillId="28" borderId="29" applyBorder="0">
      <alignment horizontal="right"/>
    </xf>
    <xf numFmtId="4" fontId="76" fillId="27"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29" borderId="0">
      <alignment vertical="top"/>
    </xf>
    <xf numFmtId="183" fontId="93" fillId="27"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6"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1">
      <protection locked="0"/>
    </xf>
    <xf numFmtId="178" fontId="84" fillId="0" borderId="0">
      <protection locked="0"/>
    </xf>
    <xf numFmtId="178" fontId="84" fillId="0" borderId="0">
      <protection locked="0"/>
    </xf>
    <xf numFmtId="178" fontId="83" fillId="0" borderId="51">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3">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5" borderId="53"/>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4"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7" borderId="1" applyNumberFormat="0" applyFont="0" applyBorder="0" applyAlignment="0" applyProtection="0"/>
    <xf numFmtId="0" fontId="119" fillId="0" borderId="0" applyFont="0" applyFill="0" applyBorder="0" applyAlignment="0" applyProtection="0">
      <alignment horizontal="right"/>
    </xf>
    <xf numFmtId="196" fontId="124" fillId="27"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0"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29" borderId="0">
      <alignment vertical="top"/>
    </xf>
    <xf numFmtId="38" fontId="93" fillId="29" borderId="0">
      <alignment vertical="top"/>
    </xf>
    <xf numFmtId="38" fontId="93" fillId="29" borderId="0">
      <alignment vertical="top"/>
    </xf>
    <xf numFmtId="38" fontId="93" fillId="0" borderId="0">
      <alignment vertical="top"/>
    </xf>
    <xf numFmtId="38" fontId="93" fillId="0" borderId="0">
      <alignment vertical="top"/>
    </xf>
    <xf numFmtId="188" fontId="93" fillId="27"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1"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6" borderId="55"/>
    <xf numFmtId="37" fontId="135" fillId="26" borderId="55"/>
    <xf numFmtId="205" fontId="136" fillId="0" borderId="56" applyBorder="0">
      <alignment horizontal="right"/>
      <protection locked="0"/>
    </xf>
    <xf numFmtId="49" fontId="137" fillId="0" borderId="1" applyNumberFormat="0">
      <alignment horizontal="left" vertical="center"/>
    </xf>
    <xf numFmtId="0" fontId="138" fillId="0" borderId="57">
      <alignment vertical="center"/>
    </xf>
    <xf numFmtId="4" fontId="101" fillId="26" borderId="12" applyNumberFormat="0" applyProtection="0">
      <alignment vertical="center"/>
    </xf>
    <xf numFmtId="4" fontId="102" fillId="26" borderId="12" applyNumberFormat="0" applyProtection="0">
      <alignment vertical="center"/>
    </xf>
    <xf numFmtId="4" fontId="101" fillId="26" borderId="12" applyNumberFormat="0" applyProtection="0">
      <alignment horizontal="left" vertical="center" indent="1"/>
    </xf>
    <xf numFmtId="4" fontId="101" fillId="26" borderId="12" applyNumberFormat="0" applyProtection="0">
      <alignment horizontal="left" vertical="center" indent="1"/>
    </xf>
    <xf numFmtId="0" fontId="29" fillId="31" borderId="12" applyNumberFormat="0" applyProtection="0">
      <alignment horizontal="left" vertical="center" indent="1"/>
    </xf>
    <xf numFmtId="4" fontId="101" fillId="32" borderId="12" applyNumberFormat="0" applyProtection="0">
      <alignment horizontal="right" vertical="center"/>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3" fillId="41" borderId="12" applyNumberFormat="0" applyProtection="0">
      <alignment horizontal="left" vertical="center" indent="1"/>
    </xf>
    <xf numFmtId="4" fontId="101" fillId="42" borderId="58" applyNumberFormat="0" applyProtection="0">
      <alignment horizontal="left" vertical="center" indent="1"/>
    </xf>
    <xf numFmtId="4" fontId="104" fillId="43" borderId="0" applyNumberFormat="0" applyProtection="0">
      <alignment horizontal="left" vertical="center" indent="1"/>
    </xf>
    <xf numFmtId="0" fontId="29" fillId="31" borderId="12" applyNumberFormat="0" applyProtection="0">
      <alignment horizontal="left" vertical="center" indent="1"/>
    </xf>
    <xf numFmtId="4" fontId="105" fillId="42" borderId="12" applyNumberFormat="0" applyProtection="0">
      <alignment horizontal="left" vertical="center" indent="1"/>
    </xf>
    <xf numFmtId="4" fontId="105" fillId="44" borderId="12" applyNumberFormat="0" applyProtection="0">
      <alignment horizontal="left" vertical="center" indent="1"/>
    </xf>
    <xf numFmtId="0" fontId="29" fillId="44" borderId="12" applyNumberFormat="0" applyProtection="0">
      <alignment horizontal="left" vertical="center" indent="1"/>
    </xf>
    <xf numFmtId="0" fontId="29" fillId="44"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29" borderId="12" applyNumberFormat="0" applyProtection="0">
      <alignment horizontal="left" vertical="center" indent="1"/>
    </xf>
    <xf numFmtId="0" fontId="29" fillId="29" borderId="12" applyNumberFormat="0" applyProtection="0">
      <alignment horizontal="left" vertical="center" indent="1"/>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6" borderId="12" applyNumberFormat="0" applyProtection="0">
      <alignment vertical="center"/>
    </xf>
    <xf numFmtId="4" fontId="102" fillId="46" borderId="12" applyNumberFormat="0" applyProtection="0">
      <alignment vertical="center"/>
    </xf>
    <xf numFmtId="4" fontId="101" fillId="46" borderId="12" applyNumberFormat="0" applyProtection="0">
      <alignment horizontal="left" vertical="center" indent="1"/>
    </xf>
    <xf numFmtId="4" fontId="101" fillId="46" borderId="12" applyNumberFormat="0" applyProtection="0">
      <alignment horizontal="left" vertical="center" indent="1"/>
    </xf>
    <xf numFmtId="4" fontId="101" fillId="42" borderId="12" applyNumberFormat="0" applyProtection="0">
      <alignment horizontal="right" vertical="center"/>
    </xf>
    <xf numFmtId="4" fontId="102" fillId="42" borderId="12" applyNumberFormat="0" applyProtection="0">
      <alignment horizontal="right" vertical="center"/>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106" fillId="0" borderId="0"/>
    <xf numFmtId="4" fontId="107" fillId="42"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7" borderId="0" applyBorder="0" applyProtection="0">
      <alignment horizontal="centerContinuous" vertical="center"/>
    </xf>
    <xf numFmtId="0" fontId="141" fillId="48" borderId="20" applyBorder="0" applyProtection="0">
      <alignment horizontal="centerContinuous" vertical="center"/>
    </xf>
    <xf numFmtId="0" fontId="142" fillId="0" borderId="0"/>
    <xf numFmtId="174" fontId="108" fillId="49" borderId="0">
      <alignment horizontal="right" vertical="top"/>
    </xf>
    <xf numFmtId="38" fontId="108" fillId="49" borderId="0">
      <alignment horizontal="right" vertical="top"/>
    </xf>
    <xf numFmtId="38" fontId="108" fillId="49"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4"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0" borderId="1"/>
    <xf numFmtId="4" fontId="153" fillId="51" borderId="1"/>
    <xf numFmtId="4" fontId="154" fillId="52" borderId="1"/>
    <xf numFmtId="4" fontId="155" fillId="29"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176" fontId="80" fillId="27"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6" borderId="55"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3"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4" borderId="27"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7" borderId="0" applyBorder="0">
      <alignment horizontal="right"/>
    </xf>
    <xf numFmtId="4" fontId="76" fillId="27"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3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1"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4" xfId="50" applyFont="1" applyBorder="1" applyAlignment="1">
      <alignment vertical="center"/>
    </xf>
    <xf numFmtId="0" fontId="59" fillId="0" borderId="25"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8" xfId="50" applyFont="1" applyBorder="1" applyAlignment="1">
      <alignment horizontal="center" vertical="center"/>
    </xf>
    <xf numFmtId="0" fontId="57" fillId="0" borderId="0" xfId="50" applyFont="1" applyAlignment="1">
      <alignment vertical="center"/>
    </xf>
    <xf numFmtId="0" fontId="57" fillId="0" borderId="1" xfId="50" applyFont="1" applyBorder="1" applyAlignment="1">
      <alignment horizontal="center" vertical="center"/>
    </xf>
    <xf numFmtId="0" fontId="57" fillId="0" borderId="24" xfId="50" applyFont="1" applyBorder="1" applyAlignment="1">
      <alignment horizontal="center"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4" xfId="2" applyFont="1" applyBorder="1" applyAlignment="1">
      <alignment vertical="top" wrapText="1"/>
    </xf>
    <xf numFmtId="0" fontId="41" fillId="0" borderId="43" xfId="2" applyFont="1" applyBorder="1" applyAlignment="1">
      <alignment horizontal="justify" vertical="top" wrapText="1"/>
    </xf>
    <xf numFmtId="0" fontId="41" fillId="0" borderId="44" xfId="2" applyFont="1" applyBorder="1" applyAlignment="1">
      <alignment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2" fillId="0" borderId="43" xfId="2" applyFont="1" applyBorder="1" applyAlignment="1">
      <alignment horizontal="justify" vertical="top" wrapText="1"/>
    </xf>
    <xf numFmtId="0" fontId="42" fillId="0" borderId="44" xfId="2" applyFont="1" applyBorder="1" applyAlignment="1">
      <alignment horizontal="left" vertical="center" wrapText="1"/>
    </xf>
    <xf numFmtId="0" fontId="42" fillId="0" borderId="44" xfId="2" applyFont="1" applyBorder="1" applyAlignment="1">
      <alignment horizontal="center" vertical="center" wrapText="1"/>
    </xf>
    <xf numFmtId="0" fontId="41" fillId="0" borderId="45"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Border="1" applyAlignment="1">
      <alignment horizontal="left" vertical="center" wrapText="1"/>
    </xf>
    <xf numFmtId="49" fontId="37" fillId="0" borderId="1" xfId="49" applyNumberFormat="1" applyFont="1" applyBorder="1" applyAlignment="1">
      <alignment horizontal="center" vertical="center" wrapText="1"/>
    </xf>
    <xf numFmtId="210" fontId="38" fillId="0" borderId="1" xfId="0" applyNumberFormat="1" applyFont="1" applyBorder="1" applyAlignment="1">
      <alignment horizontal="center" vertical="center" wrapText="1"/>
    </xf>
    <xf numFmtId="0" fontId="7" fillId="0" borderId="1" xfId="1" applyFont="1" applyBorder="1" applyAlignment="1">
      <alignment horizontal="left" vertical="center"/>
    </xf>
    <xf numFmtId="0" fontId="41" fillId="0" borderId="43" xfId="2" applyFont="1" applyBorder="1" applyAlignment="1">
      <alignment horizontal="justify" vertical="center"/>
    </xf>
    <xf numFmtId="0" fontId="7" fillId="0" borderId="1" xfId="1" applyFont="1" applyBorder="1" applyAlignment="1">
      <alignment vertical="center"/>
    </xf>
    <xf numFmtId="0" fontId="11" fillId="0" borderId="0" xfId="2" applyAlignment="1">
      <alignment horizontal="right" vertical="center"/>
    </xf>
    <xf numFmtId="0" fontId="40" fillId="0" borderId="1" xfId="1" applyFont="1" applyBorder="1" applyAlignment="1">
      <alignment horizontal="center" vertical="center"/>
    </xf>
    <xf numFmtId="0" fontId="11" fillId="0" borderId="0" xfId="2" applyAlignment="1">
      <alignment horizontal="left"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11" fillId="0" borderId="0" xfId="2" applyAlignment="1">
      <alignment vertical="top" wrapText="1"/>
    </xf>
    <xf numFmtId="0" fontId="41" fillId="0" borderId="44" xfId="2" applyFont="1" applyBorder="1" applyAlignment="1">
      <alignment horizontal="justify" vertical="center"/>
    </xf>
    <xf numFmtId="0" fontId="41" fillId="0" borderId="46" xfId="2" applyFont="1" applyBorder="1" applyAlignment="1">
      <alignment horizontal="justify" vertical="center" wrapText="1"/>
    </xf>
    <xf numFmtId="0" fontId="41" fillId="0" borderId="43" xfId="2" applyFont="1" applyBorder="1" applyAlignment="1">
      <alignment horizontal="justify" vertical="center" wrapText="1"/>
    </xf>
    <xf numFmtId="0" fontId="41" fillId="0" borderId="48" xfId="2" quotePrefix="1" applyFont="1" applyBorder="1" applyAlignment="1">
      <alignment horizontal="justify" vertical="center" wrapText="1"/>
    </xf>
    <xf numFmtId="0" fontId="41" fillId="0" borderId="49" xfId="2" applyFont="1" applyBorder="1" applyAlignment="1">
      <alignment horizontal="justify" vertical="center" wrapText="1"/>
    </xf>
    <xf numFmtId="0" fontId="41" fillId="0" borderId="43" xfId="2" applyFont="1" applyBorder="1" applyAlignment="1">
      <alignment vertical="center" wrapText="1"/>
    </xf>
    <xf numFmtId="0" fontId="41" fillId="0" borderId="44" xfId="2" applyFont="1" applyBorder="1" applyAlignment="1">
      <alignment horizontal="left" vertical="center" wrapText="1"/>
    </xf>
    <xf numFmtId="0" fontId="41" fillId="0" borderId="48" xfId="2" applyFont="1" applyBorder="1" applyAlignment="1">
      <alignment horizontal="justify" vertical="center" wrapText="1"/>
    </xf>
    <xf numFmtId="0" fontId="5" fillId="0" borderId="0" xfId="0" applyFont="1" applyAlignment="1">
      <alignment vertical="center"/>
    </xf>
    <xf numFmtId="0" fontId="174" fillId="0" borderId="1" xfId="1" applyFont="1" applyBorder="1" applyAlignment="1">
      <alignment horizontal="left" vertical="center"/>
    </xf>
    <xf numFmtId="0" fontId="11" fillId="0" borderId="1" xfId="62" applyFont="1" applyBorder="1" applyAlignment="1">
      <alignment horizontal="center" vertical="center"/>
    </xf>
    <xf numFmtId="0" fontId="0" fillId="0" borderId="1" xfId="0" applyBorder="1" applyAlignment="1">
      <alignment horizontal="center" vertical="center" wrapText="1"/>
    </xf>
    <xf numFmtId="2" fontId="7" fillId="0" borderId="1" xfId="1" applyNumberFormat="1" applyFont="1" applyBorder="1" applyAlignment="1">
      <alignment horizontal="left" vertical="center" wrapText="1"/>
    </xf>
    <xf numFmtId="2" fontId="11" fillId="0" borderId="1" xfId="0" applyNumberFormat="1" applyFont="1" applyBorder="1" applyAlignment="1">
      <alignment horizontal="left" vertical="center"/>
    </xf>
    <xf numFmtId="2" fontId="7" fillId="0" borderId="1" xfId="1" applyNumberFormat="1" applyFont="1" applyBorder="1" applyAlignment="1">
      <alignment horizontal="left" vertical="center"/>
    </xf>
    <xf numFmtId="2" fontId="11" fillId="0" borderId="1" xfId="2" applyNumberFormat="1" applyFont="1" applyBorder="1" applyAlignment="1">
      <alignment horizontal="center" vertical="center" wrapText="1"/>
    </xf>
    <xf numFmtId="0" fontId="0" fillId="0" borderId="1" xfId="0" applyFont="1" applyBorder="1" applyAlignment="1">
      <alignment horizontal="center" vertical="center" wrapText="1"/>
    </xf>
    <xf numFmtId="1" fontId="11" fillId="0" borderId="1" xfId="2"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0" fontId="42" fillId="0" borderId="45" xfId="2" applyFont="1" applyBorder="1" applyAlignment="1">
      <alignment horizontal="left" vertical="center" wrapText="1"/>
    </xf>
    <xf numFmtId="0" fontId="7" fillId="0" borderId="1" xfId="0" applyFont="1" applyBorder="1" applyAlignment="1">
      <alignment horizontal="left" vertical="center" wrapText="1"/>
    </xf>
    <xf numFmtId="2" fontId="41" fillId="0" borderId="43" xfId="2" applyNumberFormat="1" applyFont="1" applyBorder="1" applyAlignment="1">
      <alignment horizontal="justify"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Border="1" applyAlignment="1">
      <alignment horizontal="center" vertic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7" xfId="50" applyFont="1" applyBorder="1" applyAlignment="1">
      <alignment vertical="center"/>
    </xf>
    <xf numFmtId="0" fontId="59" fillId="0" borderId="1" xfId="50" applyFont="1" applyBorder="1" applyAlignment="1">
      <alignment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23" xfId="50" applyFont="1" applyBorder="1" applyAlignment="1">
      <alignment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57" fillId="0" borderId="28" xfId="50" applyFont="1" applyBorder="1" applyAlignment="1">
      <alignment horizontal="center" vertical="center"/>
    </xf>
    <xf numFmtId="0" fontId="57" fillId="0" borderId="25" xfId="50" applyFont="1" applyBorder="1" applyAlignment="1">
      <alignment vertical="center"/>
    </xf>
    <xf numFmtId="0" fontId="57" fillId="0" borderId="24"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36"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3" xfId="50" applyFont="1" applyBorder="1" applyAlignment="1">
      <alignment horizontal="left" vertical="center"/>
    </xf>
    <xf numFmtId="0" fontId="57" fillId="0" borderId="29" xfId="50" applyFont="1" applyBorder="1" applyAlignment="1">
      <alignment vertical="center"/>
    </xf>
    <xf numFmtId="0" fontId="57" fillId="0" borderId="28" xfId="50" applyFont="1" applyBorder="1" applyAlignment="1">
      <alignment vertical="center"/>
    </xf>
    <xf numFmtId="0" fontId="57" fillId="0" borderId="2" xfId="50" applyFont="1" applyBorder="1" applyAlignment="1">
      <alignment horizontal="center" vertical="center"/>
    </xf>
    <xf numFmtId="0" fontId="57" fillId="0" borderId="4" xfId="50" applyFont="1" applyBorder="1" applyAlignment="1">
      <alignment horizontal="center" vertical="center"/>
    </xf>
    <xf numFmtId="0" fontId="1" fillId="0" borderId="3" xfId="50" applyBorder="1"/>
    <xf numFmtId="0" fontId="57" fillId="0" borderId="39" xfId="50" applyFont="1" applyBorder="1" applyAlignment="1">
      <alignment vertical="center"/>
    </xf>
    <xf numFmtId="0" fontId="57" fillId="0" borderId="38" xfId="50" applyFont="1" applyBorder="1" applyAlignment="1">
      <alignment vertical="center"/>
    </xf>
    <xf numFmtId="0" fontId="57" fillId="0" borderId="37"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xf numFmtId="0" fontId="59" fillId="0" borderId="41" xfId="50" applyFont="1" applyBorder="1" applyAlignment="1">
      <alignment horizontal="center" vertical="center"/>
    </xf>
    <xf numFmtId="0" fontId="59"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50" fillId="0" borderId="0" xfId="2" applyFont="1" applyAlignment="1">
      <alignment horizontal="center" vertical="top" wrapText="1"/>
    </xf>
    <xf numFmtId="0" fontId="50" fillId="0" borderId="0" xfId="0" applyFont="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4" xfId="2" applyFont="1" applyBorder="1" applyAlignment="1">
      <alignment horizontal="left" vertical="center" wrapText="1"/>
    </xf>
    <xf numFmtId="0" fontId="41" fillId="0" borderId="47" xfId="2" applyFont="1" applyBorder="1" applyAlignment="1">
      <alignment horizontal="left" vertical="center" wrapText="1"/>
    </xf>
    <xf numFmtId="0" fontId="41" fillId="0" borderId="45"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1055;&#1077;&#1088;&#1077;&#1095;&#1077;&#1085;&#1100;%20&#1080;&#1085;&#1074;&#1077;&#1089;&#1090;.&#1087;&#1088;&#1086;&#1077;&#1082;&#1090;&#1086;&#1074;%202025-2029%20&#1089;%20&#1076;&#1077;&#1092;&#1083;&#1103;&#1090;&#1086;&#1088;&#1072;&#1084;&#1080;%20&#1050;&#1054;&#1056;&#1056;&#1045;&#1050;&#1058;&#1048;&#1056;&#1054;&#1042;&#1050;&#1040;%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в. ИП 2025-2029"/>
      <sheetName val="кор-ка ИП 2026"/>
      <sheetName val="Лист3"/>
      <sheetName val="Лист4"/>
      <sheetName val="стоимость проектов с деф-ми"/>
      <sheetName val="Лист5"/>
      <sheetName val="Лист6"/>
      <sheetName val="Лист7"/>
    </sheetNames>
    <sheetDataSet>
      <sheetData sheetId="0"/>
      <sheetData sheetId="1">
        <row r="21">
          <cell r="D21">
            <v>114.75409836065575</v>
          </cell>
          <cell r="E21">
            <v>140</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zoomScaleNormal="100" zoomScaleSheetLayoutView="115" workbookViewId="0">
      <selection activeCell="E27" sqref="E27"/>
    </sheetView>
  </sheetViews>
  <sheetFormatPr defaultRowHeight="15"/>
  <sheetData>
    <row r="1" spans="1:11" ht="15.75">
      <c r="K1" s="117" t="s">
        <v>483</v>
      </c>
    </row>
    <row r="2" spans="1:11" ht="15.75">
      <c r="I2" s="117"/>
      <c r="K2" s="117" t="s">
        <v>505</v>
      </c>
    </row>
    <row r="3" spans="1:11" ht="15.75">
      <c r="I3" s="117"/>
      <c r="K3" s="117" t="s">
        <v>506</v>
      </c>
    </row>
    <row r="4" spans="1:11" ht="15.75">
      <c r="I4" s="117"/>
      <c r="K4" s="117" t="s">
        <v>507</v>
      </c>
    </row>
    <row r="5" spans="1:11" ht="15.75">
      <c r="I5" s="117"/>
      <c r="K5" s="117" t="s">
        <v>513</v>
      </c>
    </row>
    <row r="6" spans="1:11" ht="15.75">
      <c r="I6" s="117"/>
      <c r="K6" s="117" t="s">
        <v>484</v>
      </c>
    </row>
    <row r="7" spans="1:11" ht="15.75">
      <c r="I7" s="117"/>
    </row>
    <row r="16" spans="1:11" ht="18.75">
      <c r="A16" s="160" t="s">
        <v>485</v>
      </c>
      <c r="B16" s="160"/>
      <c r="C16" s="160"/>
      <c r="D16" s="160"/>
      <c r="E16" s="160"/>
      <c r="F16" s="160"/>
      <c r="G16" s="160"/>
      <c r="H16" s="160"/>
      <c r="I16" s="160"/>
      <c r="J16" s="160"/>
      <c r="K16" s="160"/>
    </row>
    <row r="17" spans="1:11" ht="18.75">
      <c r="A17" s="161" t="s">
        <v>508</v>
      </c>
      <c r="B17" s="161"/>
      <c r="C17" s="161"/>
      <c r="D17" s="161"/>
      <c r="E17" s="161"/>
      <c r="F17" s="161"/>
      <c r="G17" s="161"/>
      <c r="H17" s="161"/>
      <c r="I17" s="161"/>
      <c r="J17" s="161"/>
      <c r="K17" s="161"/>
    </row>
    <row r="18" spans="1:11" ht="18.75">
      <c r="A18" s="160" t="s">
        <v>528</v>
      </c>
      <c r="B18" s="160"/>
      <c r="C18" s="160"/>
      <c r="D18" s="160"/>
      <c r="E18" s="160"/>
      <c r="F18" s="160"/>
      <c r="G18" s="160"/>
      <c r="H18" s="160"/>
      <c r="I18" s="160"/>
      <c r="J18" s="160"/>
      <c r="K18" s="160"/>
    </row>
    <row r="19" spans="1:11" ht="18.75">
      <c r="A19" s="162" t="s">
        <v>523</v>
      </c>
      <c r="B19" s="160"/>
      <c r="C19" s="160"/>
      <c r="D19" s="160"/>
      <c r="E19" s="160"/>
      <c r="F19" s="160"/>
      <c r="G19" s="160"/>
      <c r="H19" s="160"/>
      <c r="I19" s="160"/>
      <c r="J19" s="160"/>
      <c r="K19" s="160"/>
    </row>
    <row r="20" spans="1:11" ht="18.75">
      <c r="A20" s="160"/>
      <c r="B20" s="160"/>
      <c r="C20" s="160"/>
      <c r="D20" s="160"/>
      <c r="E20" s="160"/>
      <c r="F20" s="160"/>
      <c r="G20" s="160"/>
      <c r="H20" s="160"/>
      <c r="I20" s="160"/>
      <c r="J20" s="160"/>
      <c r="K20" s="160"/>
    </row>
    <row r="21" spans="1:11" ht="18.75">
      <c r="A21" s="160"/>
      <c r="B21" s="160"/>
      <c r="C21" s="160"/>
      <c r="D21" s="160"/>
      <c r="E21" s="160"/>
      <c r="F21" s="160"/>
      <c r="G21" s="160"/>
      <c r="H21" s="160"/>
      <c r="I21" s="160"/>
      <c r="J21" s="160"/>
      <c r="K21" s="160"/>
    </row>
    <row r="22" spans="1:11" ht="18.75">
      <c r="A22" s="160"/>
      <c r="B22" s="160"/>
      <c r="C22" s="160"/>
      <c r="D22" s="160"/>
      <c r="E22" s="160"/>
      <c r="F22" s="160"/>
      <c r="G22" s="160"/>
      <c r="H22" s="160"/>
      <c r="I22" s="160"/>
      <c r="J22" s="160"/>
      <c r="K22" s="160"/>
    </row>
    <row r="23" spans="1:11" ht="18.75">
      <c r="A23" s="160"/>
      <c r="B23" s="160"/>
      <c r="C23" s="160"/>
      <c r="D23" s="160"/>
      <c r="E23" s="160"/>
      <c r="F23" s="160"/>
      <c r="G23" s="160"/>
      <c r="H23" s="160"/>
      <c r="I23" s="160"/>
      <c r="J23" s="160"/>
      <c r="K23" s="160"/>
    </row>
    <row r="24" spans="1:11" ht="18.75">
      <c r="A24" s="160"/>
      <c r="B24" s="160"/>
      <c r="C24" s="160"/>
      <c r="D24" s="160"/>
      <c r="E24" s="160"/>
      <c r="F24" s="160"/>
      <c r="G24" s="160"/>
      <c r="H24" s="160"/>
      <c r="I24" s="160"/>
      <c r="J24" s="160"/>
      <c r="K24" s="160"/>
    </row>
    <row r="41" spans="1:10" ht="18.75">
      <c r="A41" s="118"/>
    </row>
    <row r="42" spans="1:10" ht="18.75">
      <c r="A42" s="118"/>
    </row>
    <row r="43" spans="1:10" ht="18.75">
      <c r="A43" s="118"/>
      <c r="J43" s="119"/>
    </row>
    <row r="48" spans="1:10" ht="18.75">
      <c r="A48" s="118"/>
      <c r="J48" s="119"/>
    </row>
    <row r="50" spans="1:10" ht="18.75">
      <c r="A50" s="118"/>
    </row>
    <row r="51" spans="1:10" ht="18.75">
      <c r="J51" s="11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9"/>
  <sheetViews>
    <sheetView topLeftCell="A46" zoomScaleNormal="100" zoomScaleSheetLayoutView="100" workbookViewId="0">
      <selection activeCell="C14" sqref="C1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3"/>
      <c r="C1" s="25" t="s">
        <v>68</v>
      </c>
    </row>
    <row r="2" spans="1:22" s="7" customFormat="1" ht="18.75" customHeight="1">
      <c r="A2" s="13"/>
      <c r="C2" s="11" t="s">
        <v>10</v>
      </c>
    </row>
    <row r="3" spans="1:22" s="7" customFormat="1" ht="18.75">
      <c r="A3" s="12"/>
      <c r="C3" s="11" t="s">
        <v>514</v>
      </c>
    </row>
    <row r="4" spans="1:22" s="7" customFormat="1" ht="18.75">
      <c r="A4" s="12"/>
      <c r="H4" s="11"/>
    </row>
    <row r="5" spans="1:22" s="7" customFormat="1" ht="15.75">
      <c r="A5" s="166" t="s">
        <v>519</v>
      </c>
      <c r="B5" s="166"/>
      <c r="C5" s="166"/>
      <c r="D5" s="113"/>
      <c r="E5" s="113"/>
      <c r="F5" s="113"/>
      <c r="G5" s="113"/>
      <c r="H5" s="113"/>
      <c r="I5" s="113"/>
      <c r="J5" s="113"/>
    </row>
    <row r="6" spans="1:22" s="7" customFormat="1" ht="18.75">
      <c r="A6" s="12"/>
      <c r="H6" s="11"/>
    </row>
    <row r="7" spans="1:22" s="7" customFormat="1" ht="18.75">
      <c r="A7" s="170" t="s">
        <v>9</v>
      </c>
      <c r="B7" s="170"/>
      <c r="C7" s="170"/>
      <c r="D7" s="9"/>
      <c r="E7" s="9"/>
      <c r="F7" s="9"/>
      <c r="G7" s="9"/>
      <c r="H7" s="9"/>
      <c r="I7" s="9"/>
      <c r="J7" s="9"/>
      <c r="K7" s="9"/>
      <c r="L7" s="9"/>
      <c r="M7" s="9"/>
      <c r="N7" s="9"/>
      <c r="O7" s="9"/>
      <c r="P7" s="9"/>
      <c r="Q7" s="9"/>
      <c r="R7" s="9"/>
      <c r="S7" s="9"/>
      <c r="T7" s="9"/>
      <c r="U7" s="9"/>
      <c r="V7" s="9"/>
    </row>
    <row r="8" spans="1:22" s="7" customFormat="1" ht="18.75">
      <c r="A8" s="10"/>
      <c r="B8" s="10"/>
      <c r="C8" s="10"/>
      <c r="D8" s="10"/>
      <c r="E8" s="10"/>
      <c r="F8" s="10"/>
      <c r="G8" s="10"/>
      <c r="H8" s="10"/>
      <c r="I8" s="9"/>
      <c r="J8" s="9"/>
      <c r="K8" s="9"/>
      <c r="L8" s="9"/>
      <c r="M8" s="9"/>
      <c r="N8" s="9"/>
      <c r="O8" s="9"/>
      <c r="P8" s="9"/>
      <c r="Q8" s="9"/>
      <c r="R8" s="9"/>
      <c r="S8" s="9"/>
      <c r="T8" s="9"/>
      <c r="U8" s="9"/>
      <c r="V8" s="9"/>
    </row>
    <row r="9" spans="1:22" s="7" customFormat="1" ht="18.75">
      <c r="A9" s="171" t="s">
        <v>506</v>
      </c>
      <c r="B9" s="171"/>
      <c r="C9" s="171"/>
      <c r="D9" s="6"/>
      <c r="E9" s="6"/>
      <c r="F9" s="6"/>
      <c r="G9" s="6"/>
      <c r="H9" s="6"/>
      <c r="I9" s="9"/>
      <c r="J9" s="9"/>
      <c r="K9" s="9"/>
      <c r="L9" s="9"/>
      <c r="M9" s="9"/>
      <c r="N9" s="9"/>
      <c r="O9" s="9"/>
      <c r="P9" s="9"/>
      <c r="Q9" s="9"/>
      <c r="R9" s="9"/>
      <c r="S9" s="9"/>
      <c r="T9" s="9"/>
      <c r="U9" s="9"/>
      <c r="V9" s="9"/>
    </row>
    <row r="10" spans="1:22" s="7" customFormat="1" ht="18.75">
      <c r="A10" s="167" t="s">
        <v>8</v>
      </c>
      <c r="B10" s="167"/>
      <c r="C10" s="167"/>
      <c r="D10" s="4"/>
      <c r="E10" s="4"/>
      <c r="F10" s="4"/>
      <c r="G10" s="4"/>
      <c r="H10" s="4"/>
      <c r="I10" s="9"/>
      <c r="J10" s="9"/>
      <c r="K10" s="9"/>
      <c r="L10" s="9"/>
      <c r="M10" s="9"/>
      <c r="N10" s="9"/>
      <c r="O10" s="9"/>
      <c r="P10" s="9"/>
      <c r="Q10" s="9"/>
      <c r="R10" s="9"/>
      <c r="S10" s="9"/>
      <c r="T10" s="9"/>
      <c r="U10" s="9"/>
      <c r="V10" s="9"/>
    </row>
    <row r="11" spans="1:22" s="7" customFormat="1" ht="18.75">
      <c r="A11" s="10"/>
      <c r="B11" s="10"/>
      <c r="C11" s="10"/>
      <c r="D11" s="10"/>
      <c r="E11" s="10"/>
      <c r="F11" s="10"/>
      <c r="G11" s="10"/>
      <c r="H11" s="10"/>
      <c r="I11" s="9"/>
      <c r="J11" s="9"/>
      <c r="K11" s="9"/>
      <c r="L11" s="9"/>
      <c r="M11" s="9"/>
      <c r="N11" s="9"/>
      <c r="O11" s="9"/>
      <c r="P11" s="9"/>
      <c r="Q11" s="9"/>
      <c r="R11" s="9"/>
      <c r="S11" s="9"/>
      <c r="T11" s="9"/>
      <c r="U11" s="9"/>
      <c r="V11" s="9"/>
    </row>
    <row r="12" spans="1:22" s="7" customFormat="1" ht="18.75">
      <c r="A12" s="172" t="s">
        <v>524</v>
      </c>
      <c r="B12" s="172"/>
      <c r="C12" s="172"/>
      <c r="D12" s="6"/>
      <c r="E12" s="6"/>
      <c r="F12" s="6"/>
      <c r="G12" s="6"/>
      <c r="H12" s="6"/>
      <c r="I12" s="9"/>
      <c r="J12" s="9"/>
      <c r="K12" s="9"/>
      <c r="L12" s="9"/>
      <c r="M12" s="9"/>
      <c r="N12" s="9"/>
      <c r="O12" s="9"/>
      <c r="P12" s="9"/>
      <c r="Q12" s="9"/>
      <c r="R12" s="9"/>
      <c r="S12" s="9"/>
      <c r="T12" s="9"/>
      <c r="U12" s="9"/>
      <c r="V12" s="9"/>
    </row>
    <row r="13" spans="1:22" s="7" customFormat="1" ht="18.75">
      <c r="A13" s="167" t="s">
        <v>7</v>
      </c>
      <c r="B13" s="167"/>
      <c r="C13" s="167"/>
      <c r="D13" s="4"/>
      <c r="E13" s="4"/>
      <c r="F13" s="4"/>
      <c r="G13" s="4"/>
      <c r="H13" s="4"/>
      <c r="I13" s="9"/>
      <c r="J13" s="9"/>
      <c r="K13" s="9"/>
      <c r="L13" s="9"/>
      <c r="M13" s="9"/>
      <c r="N13" s="9"/>
      <c r="O13" s="9"/>
      <c r="P13" s="9"/>
      <c r="Q13" s="9"/>
      <c r="R13" s="9"/>
      <c r="S13" s="9"/>
      <c r="T13" s="9"/>
      <c r="U13" s="9"/>
      <c r="V13" s="9"/>
    </row>
    <row r="14" spans="1:22" s="7" customFormat="1" ht="17.25" customHeight="1">
      <c r="A14" s="3"/>
      <c r="B14" s="3"/>
      <c r="C14" s="3"/>
      <c r="D14" s="3"/>
      <c r="E14" s="3"/>
      <c r="F14" s="3"/>
      <c r="G14" s="3"/>
      <c r="H14" s="3"/>
      <c r="I14" s="3"/>
      <c r="J14" s="3"/>
      <c r="K14" s="3"/>
      <c r="L14" s="3"/>
      <c r="M14" s="3"/>
      <c r="N14" s="3"/>
      <c r="O14" s="3"/>
      <c r="P14" s="3"/>
      <c r="Q14" s="3"/>
      <c r="R14" s="3"/>
      <c r="S14" s="3"/>
      <c r="T14" s="3"/>
      <c r="U14" s="3"/>
      <c r="V14" s="3"/>
    </row>
    <row r="15" spans="1:22" s="2" customFormat="1" ht="18.75" customHeight="1">
      <c r="A15" s="162" t="s">
        <v>523</v>
      </c>
      <c r="B15" s="162"/>
      <c r="C15" s="162"/>
      <c r="D15" s="143"/>
      <c r="E15" s="143"/>
      <c r="F15" s="143"/>
      <c r="G15" s="143"/>
      <c r="H15" s="143"/>
      <c r="I15" s="143"/>
      <c r="J15" s="143"/>
      <c r="K15" s="143"/>
      <c r="L15" s="6"/>
      <c r="M15" s="6"/>
      <c r="N15" s="6"/>
      <c r="O15" s="6"/>
      <c r="P15" s="6"/>
      <c r="Q15" s="6"/>
      <c r="R15" s="6"/>
      <c r="S15" s="6"/>
      <c r="T15" s="6"/>
      <c r="U15" s="6"/>
      <c r="V15" s="6"/>
    </row>
    <row r="16" spans="1:22" s="2" customFormat="1" ht="15" customHeight="1">
      <c r="A16" s="167" t="s">
        <v>6</v>
      </c>
      <c r="B16" s="167"/>
      <c r="C16" s="16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68" t="s">
        <v>466</v>
      </c>
      <c r="B18" s="169"/>
      <c r="C18" s="16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0" t="s">
        <v>5</v>
      </c>
      <c r="B20" s="24" t="s">
        <v>66</v>
      </c>
      <c r="C20" s="23" t="s">
        <v>65</v>
      </c>
      <c r="D20" s="4"/>
      <c r="E20" s="4"/>
      <c r="F20" s="4"/>
      <c r="G20" s="4"/>
      <c r="H20" s="4"/>
      <c r="I20" s="3"/>
      <c r="J20" s="3"/>
      <c r="K20" s="3"/>
      <c r="L20" s="3"/>
      <c r="M20" s="3"/>
      <c r="N20" s="3"/>
      <c r="O20" s="3"/>
      <c r="P20" s="3"/>
      <c r="Q20" s="3"/>
      <c r="R20" s="3"/>
      <c r="S20" s="3"/>
    </row>
    <row r="21" spans="1:22" s="2" customFormat="1" ht="16.5" customHeight="1">
      <c r="A21" s="23">
        <v>1</v>
      </c>
      <c r="B21" s="24">
        <v>2</v>
      </c>
      <c r="C21" s="23">
        <v>3</v>
      </c>
      <c r="D21" s="4"/>
      <c r="E21" s="4"/>
      <c r="F21" s="4"/>
      <c r="G21" s="4"/>
      <c r="H21" s="4"/>
      <c r="I21" s="3"/>
      <c r="J21" s="3"/>
      <c r="K21" s="3"/>
      <c r="L21" s="3"/>
      <c r="M21" s="3"/>
      <c r="N21" s="3"/>
      <c r="O21" s="3"/>
      <c r="P21" s="3"/>
      <c r="Q21" s="3"/>
      <c r="R21" s="3"/>
      <c r="S21" s="3"/>
    </row>
    <row r="22" spans="1:22" s="2" customFormat="1" ht="39" customHeight="1">
      <c r="A22" s="19" t="s">
        <v>64</v>
      </c>
      <c r="B22" s="27" t="s">
        <v>318</v>
      </c>
      <c r="C22" s="120" t="s">
        <v>494</v>
      </c>
      <c r="D22" s="4"/>
      <c r="E22" s="4"/>
      <c r="F22" s="4"/>
      <c r="G22" s="4"/>
      <c r="H22" s="4"/>
      <c r="I22" s="3"/>
      <c r="J22" s="3"/>
      <c r="K22" s="3"/>
      <c r="L22" s="3"/>
      <c r="M22" s="3"/>
      <c r="N22" s="3"/>
      <c r="O22" s="3"/>
      <c r="P22" s="3"/>
      <c r="Q22" s="3"/>
      <c r="R22" s="3"/>
      <c r="S22" s="3"/>
    </row>
    <row r="23" spans="1:22" s="2" customFormat="1" ht="51.75" customHeight="1">
      <c r="A23" s="19" t="s">
        <v>63</v>
      </c>
      <c r="B23" s="22" t="s">
        <v>488</v>
      </c>
      <c r="C23" s="26" t="s">
        <v>516</v>
      </c>
      <c r="D23" s="4"/>
      <c r="E23" s="4"/>
      <c r="F23" s="4"/>
      <c r="G23" s="4"/>
      <c r="H23" s="4"/>
      <c r="I23" s="3"/>
      <c r="J23" s="3"/>
      <c r="K23" s="3"/>
      <c r="L23" s="3"/>
      <c r="M23" s="3"/>
      <c r="N23" s="3"/>
      <c r="O23" s="3"/>
      <c r="P23" s="3"/>
      <c r="Q23" s="3"/>
      <c r="R23" s="3"/>
      <c r="S23" s="3"/>
    </row>
    <row r="24" spans="1:22" s="2" customFormat="1" ht="22.5" customHeight="1">
      <c r="A24" s="163"/>
      <c r="B24" s="164"/>
      <c r="C24" s="165"/>
      <c r="D24" s="4"/>
      <c r="E24" s="4"/>
      <c r="F24" s="4"/>
      <c r="G24" s="4"/>
      <c r="H24" s="4"/>
      <c r="I24" s="3"/>
      <c r="J24" s="3"/>
      <c r="K24" s="3"/>
      <c r="L24" s="3"/>
      <c r="M24" s="3"/>
      <c r="N24" s="3"/>
      <c r="O24" s="3"/>
      <c r="P24" s="3"/>
      <c r="Q24" s="3"/>
      <c r="R24" s="3"/>
      <c r="S24" s="3"/>
    </row>
    <row r="25" spans="1:22" s="2" customFormat="1" ht="58.5" customHeight="1">
      <c r="A25" s="19" t="s">
        <v>62</v>
      </c>
      <c r="B25" s="26" t="s">
        <v>415</v>
      </c>
      <c r="C25" s="20" t="s">
        <v>506</v>
      </c>
      <c r="D25" s="4"/>
      <c r="E25" s="4"/>
      <c r="F25" s="4"/>
      <c r="G25" s="4"/>
      <c r="H25" s="3"/>
      <c r="I25" s="3"/>
      <c r="J25" s="3"/>
      <c r="K25" s="3"/>
      <c r="L25" s="3"/>
      <c r="M25" s="3"/>
      <c r="N25" s="3"/>
      <c r="O25" s="3"/>
      <c r="P25" s="3"/>
      <c r="Q25" s="3"/>
      <c r="R25" s="3"/>
    </row>
    <row r="26" spans="1:22" s="2" customFormat="1" ht="42.75" customHeight="1">
      <c r="A26" s="19" t="s">
        <v>61</v>
      </c>
      <c r="B26" s="26" t="s">
        <v>74</v>
      </c>
      <c r="C26" s="20" t="s">
        <v>499</v>
      </c>
      <c r="D26" s="4"/>
      <c r="E26" s="4"/>
      <c r="F26" s="4"/>
      <c r="G26" s="4"/>
      <c r="H26" s="3"/>
      <c r="I26" s="3"/>
      <c r="J26" s="3"/>
      <c r="K26" s="3"/>
      <c r="L26" s="3"/>
      <c r="M26" s="3"/>
      <c r="N26" s="3"/>
      <c r="O26" s="3"/>
      <c r="P26" s="3"/>
      <c r="Q26" s="3"/>
      <c r="R26" s="3"/>
    </row>
    <row r="27" spans="1:22" s="2" customFormat="1" ht="51.75" customHeight="1">
      <c r="A27" s="19" t="s">
        <v>59</v>
      </c>
      <c r="B27" s="26" t="s">
        <v>73</v>
      </c>
      <c r="C27" s="20" t="s">
        <v>500</v>
      </c>
      <c r="D27" s="4"/>
      <c r="E27" s="4"/>
      <c r="F27" s="4"/>
      <c r="G27" s="4"/>
      <c r="H27" s="3"/>
      <c r="I27" s="3"/>
      <c r="J27" s="3"/>
      <c r="K27" s="3"/>
      <c r="L27" s="3"/>
      <c r="M27" s="3"/>
      <c r="N27" s="3"/>
      <c r="O27" s="3"/>
      <c r="P27" s="3"/>
      <c r="Q27" s="3"/>
      <c r="R27" s="3"/>
    </row>
    <row r="28" spans="1:22" s="2" customFormat="1" ht="42.75" customHeight="1">
      <c r="A28" s="19" t="s">
        <v>58</v>
      </c>
      <c r="B28" s="26" t="s">
        <v>416</v>
      </c>
      <c r="C28" s="20" t="s">
        <v>486</v>
      </c>
      <c r="D28" s="4"/>
      <c r="E28" s="4"/>
      <c r="F28" s="4"/>
      <c r="G28" s="4"/>
      <c r="H28" s="3"/>
      <c r="I28" s="3"/>
      <c r="J28" s="3"/>
      <c r="K28" s="3"/>
      <c r="L28" s="3"/>
      <c r="M28" s="3"/>
      <c r="N28" s="3"/>
      <c r="O28" s="3"/>
      <c r="P28" s="3"/>
      <c r="Q28" s="3"/>
      <c r="R28" s="3"/>
    </row>
    <row r="29" spans="1:22" s="2" customFormat="1" ht="51.75" customHeight="1">
      <c r="A29" s="19" t="s">
        <v>56</v>
      </c>
      <c r="B29" s="26" t="s">
        <v>417</v>
      </c>
      <c r="C29" s="20" t="s">
        <v>486</v>
      </c>
      <c r="D29" s="4"/>
      <c r="E29" s="4"/>
      <c r="F29" s="4"/>
      <c r="G29" s="4"/>
      <c r="H29" s="3"/>
      <c r="I29" s="3"/>
      <c r="J29" s="3"/>
      <c r="K29" s="3"/>
      <c r="L29" s="3"/>
      <c r="M29" s="3"/>
      <c r="N29" s="3"/>
      <c r="O29" s="3"/>
      <c r="P29" s="3"/>
      <c r="Q29" s="3"/>
      <c r="R29" s="3"/>
    </row>
    <row r="30" spans="1:22" s="2" customFormat="1" ht="51.75" customHeight="1">
      <c r="A30" s="19" t="s">
        <v>54</v>
      </c>
      <c r="B30" s="26" t="s">
        <v>418</v>
      </c>
      <c r="C30" s="20" t="s">
        <v>486</v>
      </c>
      <c r="D30" s="4"/>
      <c r="E30" s="4"/>
      <c r="F30" s="4"/>
      <c r="G30" s="4"/>
      <c r="H30" s="3"/>
      <c r="I30" s="3"/>
      <c r="J30" s="3"/>
      <c r="K30" s="3"/>
      <c r="L30" s="3"/>
      <c r="M30" s="3"/>
      <c r="N30" s="3"/>
      <c r="O30" s="3"/>
      <c r="P30" s="3"/>
      <c r="Q30" s="3"/>
      <c r="R30" s="3"/>
    </row>
    <row r="31" spans="1:22" s="2" customFormat="1" ht="51.75" customHeight="1">
      <c r="A31" s="19" t="s">
        <v>72</v>
      </c>
      <c r="B31" s="26" t="s">
        <v>419</v>
      </c>
      <c r="C31" s="20" t="s">
        <v>486</v>
      </c>
      <c r="D31" s="4"/>
      <c r="E31" s="4"/>
      <c r="F31" s="4"/>
      <c r="G31" s="4"/>
      <c r="H31" s="3"/>
      <c r="I31" s="3"/>
      <c r="J31" s="3"/>
      <c r="K31" s="3"/>
      <c r="L31" s="3"/>
      <c r="M31" s="3"/>
      <c r="N31" s="3"/>
      <c r="O31" s="3"/>
      <c r="P31" s="3"/>
      <c r="Q31" s="3"/>
      <c r="R31" s="3"/>
    </row>
    <row r="32" spans="1:22" s="2" customFormat="1" ht="51.75" customHeight="1">
      <c r="A32" s="19" t="s">
        <v>70</v>
      </c>
      <c r="B32" s="26" t="s">
        <v>420</v>
      </c>
      <c r="C32" s="20" t="s">
        <v>486</v>
      </c>
      <c r="D32" s="4"/>
      <c r="E32" s="4"/>
      <c r="F32" s="4"/>
      <c r="G32" s="4"/>
      <c r="H32" s="3"/>
      <c r="I32" s="3"/>
      <c r="J32" s="3"/>
      <c r="K32" s="3"/>
      <c r="L32" s="3"/>
      <c r="M32" s="3"/>
      <c r="N32" s="3"/>
      <c r="O32" s="3"/>
      <c r="P32" s="3"/>
      <c r="Q32" s="3"/>
      <c r="R32" s="3"/>
    </row>
    <row r="33" spans="1:18" s="2" customFormat="1" ht="101.25" customHeight="1">
      <c r="A33" s="19" t="s">
        <v>69</v>
      </c>
      <c r="B33" s="26" t="s">
        <v>421</v>
      </c>
      <c r="C33" s="26" t="s">
        <v>487</v>
      </c>
      <c r="D33" s="4"/>
      <c r="E33" s="4"/>
      <c r="F33" s="4"/>
      <c r="G33" s="4"/>
      <c r="H33" s="3"/>
      <c r="I33" s="3"/>
      <c r="J33" s="3"/>
      <c r="K33" s="3"/>
      <c r="L33" s="3"/>
      <c r="M33" s="3"/>
      <c r="N33" s="3"/>
      <c r="O33" s="3"/>
      <c r="P33" s="3"/>
      <c r="Q33" s="3"/>
      <c r="R33" s="3"/>
    </row>
    <row r="34" spans="1:18" ht="111" customHeight="1">
      <c r="A34" s="19" t="s">
        <v>435</v>
      </c>
      <c r="B34" s="26" t="s">
        <v>422</v>
      </c>
      <c r="C34" s="26" t="s">
        <v>487</v>
      </c>
    </row>
    <row r="35" spans="1:18" ht="58.5" customHeight="1">
      <c r="A35" s="19" t="s">
        <v>425</v>
      </c>
      <c r="B35" s="26" t="s">
        <v>71</v>
      </c>
      <c r="C35" s="20" t="s">
        <v>486</v>
      </c>
    </row>
    <row r="36" spans="1:18" ht="51.75" customHeight="1">
      <c r="A36" s="19" t="s">
        <v>436</v>
      </c>
      <c r="B36" s="26" t="s">
        <v>423</v>
      </c>
      <c r="C36" s="20" t="s">
        <v>486</v>
      </c>
    </row>
    <row r="37" spans="1:18" ht="43.5" customHeight="1">
      <c r="A37" s="19" t="s">
        <v>426</v>
      </c>
      <c r="B37" s="26" t="s">
        <v>424</v>
      </c>
      <c r="C37" s="20" t="s">
        <v>329</v>
      </c>
    </row>
    <row r="38" spans="1:18" ht="43.5" customHeight="1">
      <c r="A38" s="19" t="s">
        <v>437</v>
      </c>
      <c r="B38" s="26" t="s">
        <v>231</v>
      </c>
      <c r="C38" s="20" t="s">
        <v>486</v>
      </c>
    </row>
    <row r="39" spans="1:18" ht="23.25" customHeight="1">
      <c r="A39" s="163"/>
      <c r="B39" s="164"/>
      <c r="C39" s="165"/>
    </row>
    <row r="40" spans="1:18" ht="63">
      <c r="A40" s="19" t="s">
        <v>427</v>
      </c>
      <c r="B40" s="26" t="s">
        <v>479</v>
      </c>
      <c r="C40" s="147">
        <f>'[1]кор-ка ИП 2026'!$E$21/1000</f>
        <v>0.14000000000000001</v>
      </c>
    </row>
    <row r="41" spans="1:18" ht="105.75" customHeight="1">
      <c r="A41" s="19" t="s">
        <v>438</v>
      </c>
      <c r="B41" s="26" t="s">
        <v>461</v>
      </c>
      <c r="C41" s="144" t="s">
        <v>329</v>
      </c>
    </row>
    <row r="42" spans="1:18" ht="83.25" customHeight="1">
      <c r="A42" s="19" t="s">
        <v>428</v>
      </c>
      <c r="B42" s="26" t="s">
        <v>476</v>
      </c>
      <c r="C42" s="144" t="s">
        <v>329</v>
      </c>
    </row>
    <row r="43" spans="1:18" ht="186" customHeight="1">
      <c r="A43" s="19" t="s">
        <v>441</v>
      </c>
      <c r="B43" s="26" t="s">
        <v>442</v>
      </c>
      <c r="C43" s="144" t="s">
        <v>329</v>
      </c>
    </row>
    <row r="44" spans="1:18" ht="111" customHeight="1">
      <c r="A44" s="19" t="s">
        <v>429</v>
      </c>
      <c r="B44" s="26" t="s">
        <v>467</v>
      </c>
      <c r="C44" s="123" t="s">
        <v>490</v>
      </c>
    </row>
    <row r="45" spans="1:18" ht="120" customHeight="1">
      <c r="A45" s="19" t="s">
        <v>462</v>
      </c>
      <c r="B45" s="26" t="s">
        <v>468</v>
      </c>
      <c r="C45" s="144" t="s">
        <v>329</v>
      </c>
    </row>
    <row r="46" spans="1:18" ht="101.25" customHeight="1">
      <c r="A46" s="19" t="s">
        <v>430</v>
      </c>
      <c r="B46" s="26" t="s">
        <v>469</v>
      </c>
      <c r="C46" s="125" t="s">
        <v>490</v>
      </c>
    </row>
    <row r="47" spans="1:18" ht="18.75" customHeight="1">
      <c r="A47" s="163"/>
      <c r="B47" s="164"/>
      <c r="C47" s="165"/>
    </row>
    <row r="48" spans="1:18" ht="75.75" customHeight="1">
      <c r="A48" s="19" t="s">
        <v>463</v>
      </c>
      <c r="B48" s="26" t="s">
        <v>477</v>
      </c>
      <c r="C48" s="148">
        <f>C40</f>
        <v>0.14000000000000001</v>
      </c>
    </row>
    <row r="49" spans="1:3" ht="71.25" customHeight="1">
      <c r="A49" s="19" t="s">
        <v>431</v>
      </c>
      <c r="B49" s="26" t="s">
        <v>478</v>
      </c>
      <c r="C49" s="149">
        <f>C48/1.22</f>
        <v>0.11475409836065575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3"/>
  <sheetViews>
    <sheetView zoomScale="70" zoomScaleNormal="70" zoomScaleSheetLayoutView="90" workbookViewId="0">
      <selection activeCell="A15" sqref="A15:S1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5" t="s">
        <v>68</v>
      </c>
    </row>
    <row r="2" spans="1:28" s="7" customFormat="1" ht="18.75" customHeight="1">
      <c r="A2" s="13"/>
      <c r="S2" s="11" t="s">
        <v>10</v>
      </c>
    </row>
    <row r="3" spans="1:28" s="7" customFormat="1" ht="18.75">
      <c r="S3" s="11" t="s">
        <v>514</v>
      </c>
    </row>
    <row r="4" spans="1:28" s="7" customFormat="1" ht="18.75" customHeight="1">
      <c r="A4" s="166" t="str">
        <f>'1. паспорт местоположение'!A5:C5</f>
        <v>Год раскрытия информации: 2026 год</v>
      </c>
      <c r="B4" s="166"/>
      <c r="C4" s="166"/>
      <c r="D4" s="166"/>
      <c r="E4" s="166"/>
      <c r="F4" s="166"/>
      <c r="G4" s="166"/>
      <c r="H4" s="166"/>
      <c r="I4" s="166"/>
      <c r="J4" s="166"/>
      <c r="K4" s="166"/>
      <c r="L4" s="166"/>
      <c r="M4" s="166"/>
      <c r="N4" s="166"/>
      <c r="O4" s="166"/>
      <c r="P4" s="166"/>
      <c r="Q4" s="166"/>
      <c r="R4" s="166"/>
      <c r="S4" s="166"/>
    </row>
    <row r="5" spans="1:28" s="7" customFormat="1" ht="15.75">
      <c r="A5" s="12"/>
    </row>
    <row r="6" spans="1:28" s="7" customFormat="1" ht="18.75">
      <c r="A6" s="170" t="s">
        <v>9</v>
      </c>
      <c r="B6" s="170"/>
      <c r="C6" s="170"/>
      <c r="D6" s="170"/>
      <c r="E6" s="170"/>
      <c r="F6" s="170"/>
      <c r="G6" s="170"/>
      <c r="H6" s="170"/>
      <c r="I6" s="170"/>
      <c r="J6" s="170"/>
      <c r="K6" s="170"/>
      <c r="L6" s="170"/>
      <c r="M6" s="170"/>
      <c r="N6" s="170"/>
      <c r="O6" s="170"/>
      <c r="P6" s="170"/>
      <c r="Q6" s="170"/>
      <c r="R6" s="170"/>
      <c r="S6" s="170"/>
      <c r="T6" s="9"/>
      <c r="U6" s="9"/>
      <c r="V6" s="9"/>
      <c r="W6" s="9"/>
      <c r="X6" s="9"/>
      <c r="Y6" s="9"/>
      <c r="Z6" s="9"/>
      <c r="AA6" s="9"/>
      <c r="AB6" s="9"/>
    </row>
    <row r="7" spans="1:28" s="7" customFormat="1" ht="18.75">
      <c r="A7" s="170"/>
      <c r="B7" s="170"/>
      <c r="C7" s="170"/>
      <c r="D7" s="170"/>
      <c r="E7" s="170"/>
      <c r="F7" s="170"/>
      <c r="G7" s="170"/>
      <c r="H7" s="170"/>
      <c r="I7" s="170"/>
      <c r="J7" s="170"/>
      <c r="K7" s="170"/>
      <c r="L7" s="170"/>
      <c r="M7" s="170"/>
      <c r="N7" s="170"/>
      <c r="O7" s="170"/>
      <c r="P7" s="170"/>
      <c r="Q7" s="170"/>
      <c r="R7" s="170"/>
      <c r="S7" s="170"/>
      <c r="T7" s="9"/>
      <c r="U7" s="9"/>
      <c r="V7" s="9"/>
      <c r="W7" s="9"/>
      <c r="X7" s="9"/>
      <c r="Y7" s="9"/>
      <c r="Z7" s="9"/>
      <c r="AA7" s="9"/>
      <c r="AB7" s="9"/>
    </row>
    <row r="8" spans="1:28" s="7" customFormat="1" ht="18.75">
      <c r="A8" s="171" t="s">
        <v>506</v>
      </c>
      <c r="B8" s="171"/>
      <c r="C8" s="171"/>
      <c r="D8" s="171"/>
      <c r="E8" s="171"/>
      <c r="F8" s="171"/>
      <c r="G8" s="171"/>
      <c r="H8" s="171"/>
      <c r="I8" s="171"/>
      <c r="J8" s="171"/>
      <c r="K8" s="171"/>
      <c r="L8" s="171"/>
      <c r="M8" s="171"/>
      <c r="N8" s="171"/>
      <c r="O8" s="171"/>
      <c r="P8" s="171"/>
      <c r="Q8" s="171"/>
      <c r="R8" s="171"/>
      <c r="S8" s="171"/>
      <c r="T8" s="9"/>
      <c r="U8" s="9"/>
      <c r="V8" s="9"/>
      <c r="W8" s="9"/>
      <c r="X8" s="9"/>
      <c r="Y8" s="9"/>
      <c r="Z8" s="9"/>
      <c r="AA8" s="9"/>
      <c r="AB8" s="9"/>
    </row>
    <row r="9" spans="1:28" s="7" customFormat="1" ht="18.75">
      <c r="A9" s="167" t="s">
        <v>8</v>
      </c>
      <c r="B9" s="167"/>
      <c r="C9" s="167"/>
      <c r="D9" s="167"/>
      <c r="E9" s="167"/>
      <c r="F9" s="167"/>
      <c r="G9" s="167"/>
      <c r="H9" s="167"/>
      <c r="I9" s="167"/>
      <c r="J9" s="167"/>
      <c r="K9" s="167"/>
      <c r="L9" s="167"/>
      <c r="M9" s="167"/>
      <c r="N9" s="167"/>
      <c r="O9" s="167"/>
      <c r="P9" s="167"/>
      <c r="Q9" s="167"/>
      <c r="R9" s="167"/>
      <c r="S9" s="167"/>
      <c r="T9" s="9"/>
      <c r="U9" s="9"/>
      <c r="V9" s="9"/>
      <c r="W9" s="9"/>
      <c r="X9" s="9"/>
      <c r="Y9" s="9"/>
      <c r="Z9" s="9"/>
      <c r="AA9" s="9"/>
      <c r="AB9" s="9"/>
    </row>
    <row r="10" spans="1:28" s="7" customFormat="1" ht="18.75">
      <c r="A10" s="170"/>
      <c r="B10" s="170"/>
      <c r="C10" s="170"/>
      <c r="D10" s="170"/>
      <c r="E10" s="170"/>
      <c r="F10" s="170"/>
      <c r="G10" s="170"/>
      <c r="H10" s="170"/>
      <c r="I10" s="170"/>
      <c r="J10" s="170"/>
      <c r="K10" s="170"/>
      <c r="L10" s="170"/>
      <c r="M10" s="170"/>
      <c r="N10" s="170"/>
      <c r="O10" s="170"/>
      <c r="P10" s="170"/>
      <c r="Q10" s="170"/>
      <c r="R10" s="170"/>
      <c r="S10" s="170"/>
      <c r="T10" s="9"/>
      <c r="U10" s="9"/>
      <c r="V10" s="9"/>
      <c r="W10" s="9"/>
      <c r="X10" s="9"/>
      <c r="Y10" s="9"/>
      <c r="Z10" s="9"/>
      <c r="AA10" s="9"/>
      <c r="AB10" s="9"/>
    </row>
    <row r="11" spans="1:28" s="7" customFormat="1" ht="18.75">
      <c r="A11" s="172" t="str">
        <f>'1. паспорт местоположение'!A12:C12</f>
        <v>R_ГЭ_05_БК</v>
      </c>
      <c r="B11" s="172"/>
      <c r="C11" s="172"/>
      <c r="D11" s="172"/>
      <c r="E11" s="172"/>
      <c r="F11" s="172"/>
      <c r="G11" s="172"/>
      <c r="H11" s="172"/>
      <c r="I11" s="172"/>
      <c r="J11" s="172"/>
      <c r="K11" s="172"/>
      <c r="L11" s="172"/>
      <c r="M11" s="172"/>
      <c r="N11" s="172"/>
      <c r="O11" s="172"/>
      <c r="P11" s="172"/>
      <c r="Q11" s="172"/>
      <c r="R11" s="172"/>
      <c r="S11" s="172"/>
      <c r="T11" s="9"/>
      <c r="U11" s="9"/>
      <c r="V11" s="9"/>
      <c r="W11" s="9"/>
      <c r="X11" s="9"/>
      <c r="Y11" s="9"/>
      <c r="Z11" s="9"/>
      <c r="AA11" s="9"/>
      <c r="AB11" s="9"/>
    </row>
    <row r="12" spans="1:28" s="7" customFormat="1" ht="18.75">
      <c r="A12" s="167" t="s">
        <v>7</v>
      </c>
      <c r="B12" s="167"/>
      <c r="C12" s="167"/>
      <c r="D12" s="167"/>
      <c r="E12" s="167"/>
      <c r="F12" s="167"/>
      <c r="G12" s="167"/>
      <c r="H12" s="167"/>
      <c r="I12" s="167"/>
      <c r="J12" s="167"/>
      <c r="K12" s="167"/>
      <c r="L12" s="167"/>
      <c r="M12" s="167"/>
      <c r="N12" s="167"/>
      <c r="O12" s="167"/>
      <c r="P12" s="167"/>
      <c r="Q12" s="167"/>
      <c r="R12" s="167"/>
      <c r="S12" s="167"/>
      <c r="T12" s="9"/>
      <c r="U12" s="9"/>
      <c r="V12" s="9"/>
      <c r="W12" s="9"/>
      <c r="X12" s="9"/>
      <c r="Y12" s="9"/>
      <c r="Z12" s="9"/>
      <c r="AA12" s="9"/>
      <c r="AB12" s="9"/>
    </row>
    <row r="13" spans="1:28" s="7" customFormat="1" ht="15.75" customHeight="1">
      <c r="A13" s="177"/>
      <c r="B13" s="177"/>
      <c r="C13" s="177"/>
      <c r="D13" s="177"/>
      <c r="E13" s="177"/>
      <c r="F13" s="177"/>
      <c r="G13" s="177"/>
      <c r="H13" s="177"/>
      <c r="I13" s="177"/>
      <c r="J13" s="177"/>
      <c r="K13" s="177"/>
      <c r="L13" s="177"/>
      <c r="M13" s="177"/>
      <c r="N13" s="177"/>
      <c r="O13" s="177"/>
      <c r="P13" s="177"/>
      <c r="Q13" s="177"/>
      <c r="R13" s="177"/>
      <c r="S13" s="177"/>
      <c r="T13" s="3"/>
      <c r="U13" s="3"/>
      <c r="V13" s="3"/>
      <c r="W13" s="3"/>
      <c r="X13" s="3"/>
      <c r="Y13" s="3"/>
      <c r="Z13" s="3"/>
      <c r="AA13" s="3"/>
      <c r="AB13" s="3"/>
    </row>
    <row r="14" spans="1:28" s="2" customFormat="1" ht="15.75">
      <c r="A14" s="171" t="str">
        <f>'1. паспорт местоположение'!A15:C15</f>
        <v>Приобретение блок-контейнера (1шт.)</v>
      </c>
      <c r="B14" s="171"/>
      <c r="C14" s="171"/>
      <c r="D14" s="171"/>
      <c r="E14" s="171"/>
      <c r="F14" s="171"/>
      <c r="G14" s="171"/>
      <c r="H14" s="171"/>
      <c r="I14" s="171"/>
      <c r="J14" s="171"/>
      <c r="K14" s="171"/>
      <c r="L14" s="171"/>
      <c r="M14" s="171"/>
      <c r="N14" s="171"/>
      <c r="O14" s="171"/>
      <c r="P14" s="171"/>
      <c r="Q14" s="171"/>
      <c r="R14" s="171"/>
      <c r="S14" s="171"/>
      <c r="T14" s="6"/>
      <c r="U14" s="6"/>
      <c r="V14" s="6"/>
      <c r="W14" s="6"/>
      <c r="X14" s="6"/>
      <c r="Y14" s="6"/>
      <c r="Z14" s="6"/>
      <c r="AA14" s="6"/>
      <c r="AB14" s="6"/>
    </row>
    <row r="15" spans="1:28" s="2" customFormat="1" ht="15" customHeight="1">
      <c r="A15" s="167" t="s">
        <v>6</v>
      </c>
      <c r="B15" s="167"/>
      <c r="C15" s="167"/>
      <c r="D15" s="167"/>
      <c r="E15" s="167"/>
      <c r="F15" s="167"/>
      <c r="G15" s="167"/>
      <c r="H15" s="167"/>
      <c r="I15" s="167"/>
      <c r="J15" s="167"/>
      <c r="K15" s="167"/>
      <c r="L15" s="167"/>
      <c r="M15" s="167"/>
      <c r="N15" s="167"/>
      <c r="O15" s="167"/>
      <c r="P15" s="167"/>
      <c r="Q15" s="167"/>
      <c r="R15" s="167"/>
      <c r="S15" s="167"/>
      <c r="T15" s="4"/>
      <c r="U15" s="4"/>
      <c r="V15" s="4"/>
      <c r="W15" s="4"/>
      <c r="X15" s="4"/>
      <c r="Y15" s="4"/>
      <c r="Z15" s="4"/>
      <c r="AA15" s="4"/>
      <c r="AB15" s="4"/>
    </row>
    <row r="16" spans="1:28" s="2" customFormat="1" ht="15" customHeight="1">
      <c r="A16" s="177"/>
      <c r="B16" s="177"/>
      <c r="C16" s="177"/>
      <c r="D16" s="177"/>
      <c r="E16" s="177"/>
      <c r="F16" s="177"/>
      <c r="G16" s="177"/>
      <c r="H16" s="177"/>
      <c r="I16" s="177"/>
      <c r="J16" s="177"/>
      <c r="K16" s="177"/>
      <c r="L16" s="177"/>
      <c r="M16" s="177"/>
      <c r="N16" s="177"/>
      <c r="O16" s="177"/>
      <c r="P16" s="177"/>
      <c r="Q16" s="177"/>
      <c r="R16" s="177"/>
      <c r="S16" s="177"/>
      <c r="T16" s="3"/>
      <c r="U16" s="3"/>
      <c r="V16" s="3"/>
      <c r="W16" s="3"/>
      <c r="X16" s="3"/>
      <c r="Y16" s="3"/>
    </row>
    <row r="17" spans="1:28" s="2" customFormat="1" ht="45.75" customHeight="1">
      <c r="A17" s="168" t="s">
        <v>440</v>
      </c>
      <c r="B17" s="168"/>
      <c r="C17" s="168"/>
      <c r="D17" s="168"/>
      <c r="E17" s="168"/>
      <c r="F17" s="168"/>
      <c r="G17" s="168"/>
      <c r="H17" s="168"/>
      <c r="I17" s="168"/>
      <c r="J17" s="168"/>
      <c r="K17" s="168"/>
      <c r="L17" s="168"/>
      <c r="M17" s="168"/>
      <c r="N17" s="168"/>
      <c r="O17" s="168"/>
      <c r="P17" s="168"/>
      <c r="Q17" s="168"/>
      <c r="R17" s="168"/>
      <c r="S17" s="168"/>
      <c r="T17" s="5"/>
      <c r="U17" s="5"/>
      <c r="V17" s="5"/>
      <c r="W17" s="5"/>
      <c r="X17" s="5"/>
      <c r="Y17" s="5"/>
      <c r="Z17" s="5"/>
      <c r="AA17" s="5"/>
      <c r="AB17" s="5"/>
    </row>
    <row r="18" spans="1:28" s="2" customFormat="1" ht="15" customHeight="1">
      <c r="A18" s="178"/>
      <c r="B18" s="178"/>
      <c r="C18" s="178"/>
      <c r="D18" s="178"/>
      <c r="E18" s="178"/>
      <c r="F18" s="178"/>
      <c r="G18" s="178"/>
      <c r="H18" s="178"/>
      <c r="I18" s="178"/>
      <c r="J18" s="178"/>
      <c r="K18" s="178"/>
      <c r="L18" s="178"/>
      <c r="M18" s="178"/>
      <c r="N18" s="178"/>
      <c r="O18" s="178"/>
      <c r="P18" s="178"/>
      <c r="Q18" s="178"/>
      <c r="R18" s="178"/>
      <c r="S18" s="178"/>
      <c r="T18" s="3"/>
      <c r="U18" s="3"/>
      <c r="V18" s="3"/>
      <c r="W18" s="3"/>
      <c r="X18" s="3"/>
      <c r="Y18" s="3"/>
    </row>
    <row r="19" spans="1:28" s="2" customFormat="1" ht="54" customHeight="1">
      <c r="A19" s="173" t="s">
        <v>5</v>
      </c>
      <c r="B19" s="173" t="s">
        <v>96</v>
      </c>
      <c r="C19" s="174" t="s">
        <v>335</v>
      </c>
      <c r="D19" s="173" t="s">
        <v>334</v>
      </c>
      <c r="E19" s="173" t="s">
        <v>95</v>
      </c>
      <c r="F19" s="173" t="s">
        <v>94</v>
      </c>
      <c r="G19" s="173" t="s">
        <v>330</v>
      </c>
      <c r="H19" s="173" t="s">
        <v>93</v>
      </c>
      <c r="I19" s="173" t="s">
        <v>92</v>
      </c>
      <c r="J19" s="173" t="s">
        <v>91</v>
      </c>
      <c r="K19" s="173" t="s">
        <v>90</v>
      </c>
      <c r="L19" s="173" t="s">
        <v>89</v>
      </c>
      <c r="M19" s="173" t="s">
        <v>88</v>
      </c>
      <c r="N19" s="173" t="s">
        <v>87</v>
      </c>
      <c r="O19" s="173" t="s">
        <v>86</v>
      </c>
      <c r="P19" s="173" t="s">
        <v>85</v>
      </c>
      <c r="Q19" s="173" t="s">
        <v>333</v>
      </c>
      <c r="R19" s="173"/>
      <c r="S19" s="176" t="s">
        <v>434</v>
      </c>
      <c r="T19" s="3"/>
      <c r="U19" s="3"/>
      <c r="V19" s="3"/>
      <c r="W19" s="3"/>
      <c r="X19" s="3"/>
      <c r="Y19" s="3"/>
    </row>
    <row r="20" spans="1:28" s="2" customFormat="1" ht="180.75" customHeight="1">
      <c r="A20" s="173"/>
      <c r="B20" s="173"/>
      <c r="C20" s="175"/>
      <c r="D20" s="173"/>
      <c r="E20" s="173"/>
      <c r="F20" s="173"/>
      <c r="G20" s="173"/>
      <c r="H20" s="173"/>
      <c r="I20" s="173"/>
      <c r="J20" s="173"/>
      <c r="K20" s="173"/>
      <c r="L20" s="173"/>
      <c r="M20" s="173"/>
      <c r="N20" s="173"/>
      <c r="O20" s="173"/>
      <c r="P20" s="173"/>
      <c r="Q20" s="28" t="s">
        <v>331</v>
      </c>
      <c r="R20" s="29" t="s">
        <v>332</v>
      </c>
      <c r="S20" s="176"/>
      <c r="T20" s="3"/>
      <c r="U20" s="3"/>
      <c r="V20" s="3"/>
      <c r="W20" s="3"/>
      <c r="X20" s="3"/>
      <c r="Y20" s="3"/>
    </row>
    <row r="21" spans="1:28" s="2" customFormat="1" ht="18.7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c r="A22" s="23" t="s">
        <v>517</v>
      </c>
      <c r="B22" s="23" t="s">
        <v>517</v>
      </c>
      <c r="C22" s="23" t="s">
        <v>517</v>
      </c>
      <c r="D22" s="23" t="s">
        <v>517</v>
      </c>
      <c r="E22" s="23" t="s">
        <v>517</v>
      </c>
      <c r="F22" s="23" t="s">
        <v>517</v>
      </c>
      <c r="G22" s="23" t="s">
        <v>517</v>
      </c>
      <c r="H22" s="23" t="s">
        <v>517</v>
      </c>
      <c r="I22" s="23" t="s">
        <v>517</v>
      </c>
      <c r="J22" s="23" t="s">
        <v>517</v>
      </c>
      <c r="K22" s="23" t="s">
        <v>517</v>
      </c>
      <c r="L22" s="23" t="s">
        <v>517</v>
      </c>
      <c r="M22" s="23" t="s">
        <v>517</v>
      </c>
      <c r="N22" s="23" t="s">
        <v>517</v>
      </c>
      <c r="O22" s="23" t="s">
        <v>517</v>
      </c>
      <c r="P22" s="23" t="s">
        <v>517</v>
      </c>
      <c r="Q22" s="23" t="s">
        <v>517</v>
      </c>
      <c r="R22" s="23" t="s">
        <v>517</v>
      </c>
      <c r="S22" s="23" t="s">
        <v>517</v>
      </c>
      <c r="T22" s="3"/>
      <c r="U22" s="3"/>
      <c r="V22" s="3"/>
      <c r="W22" s="3"/>
      <c r="X22" s="3"/>
      <c r="Y22" s="3"/>
    </row>
    <row r="23" spans="1:28" ht="20.25" customHeight="1">
      <c r="A23" s="90"/>
      <c r="B23" s="31" t="s">
        <v>328</v>
      </c>
      <c r="C23" s="23" t="s">
        <v>517</v>
      </c>
      <c r="D23" s="23" t="s">
        <v>517</v>
      </c>
      <c r="E23" s="23" t="s">
        <v>517</v>
      </c>
      <c r="F23" s="23" t="s">
        <v>517</v>
      </c>
      <c r="G23" s="23" t="s">
        <v>517</v>
      </c>
      <c r="H23" s="23" t="s">
        <v>517</v>
      </c>
      <c r="I23" s="23" t="s">
        <v>517</v>
      </c>
      <c r="J23" s="23" t="s">
        <v>517</v>
      </c>
      <c r="K23" s="23" t="s">
        <v>517</v>
      </c>
      <c r="L23" s="23" t="s">
        <v>517</v>
      </c>
      <c r="M23" s="23" t="s">
        <v>517</v>
      </c>
      <c r="N23" s="23" t="s">
        <v>517</v>
      </c>
      <c r="O23" s="23" t="s">
        <v>517</v>
      </c>
      <c r="P23" s="23" t="s">
        <v>517</v>
      </c>
      <c r="Q23" s="23" t="s">
        <v>517</v>
      </c>
      <c r="R23" s="23" t="s">
        <v>517</v>
      </c>
      <c r="S23" s="23" t="s">
        <v>517</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topLeftCell="A7" zoomScale="85" zoomScaleNormal="85" zoomScaleSheetLayoutView="80" workbookViewId="0">
      <selection activeCell="A16" sqref="A16:T16"/>
    </sheetView>
  </sheetViews>
  <sheetFormatPr defaultColWidth="10.7109375" defaultRowHeight="15.7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25" t="s">
        <v>68</v>
      </c>
    </row>
    <row r="3" spans="1:20" s="7" customFormat="1" ht="18.75" customHeight="1">
      <c r="A3" s="13"/>
      <c r="T3" s="11" t="s">
        <v>10</v>
      </c>
    </row>
    <row r="4" spans="1:20" s="7" customFormat="1" ht="18.75" customHeight="1">
      <c r="A4" s="13"/>
      <c r="T4" s="11" t="s">
        <v>514</v>
      </c>
    </row>
    <row r="5" spans="1:20" s="7" customFormat="1" ht="18.75" customHeight="1">
      <c r="A5" s="13"/>
      <c r="T5" s="11"/>
    </row>
    <row r="6" spans="1:20" s="7" customFormat="1">
      <c r="A6" s="166" t="str">
        <f>'2. паспорт  ТП'!A4:S4</f>
        <v>Год раскрытия информации: 2026 год</v>
      </c>
      <c r="B6" s="166"/>
      <c r="C6" s="166"/>
      <c r="D6" s="166"/>
      <c r="E6" s="166"/>
      <c r="F6" s="166"/>
      <c r="G6" s="166"/>
      <c r="H6" s="166"/>
      <c r="I6" s="166"/>
      <c r="J6" s="166"/>
      <c r="K6" s="166"/>
      <c r="L6" s="166"/>
      <c r="M6" s="166"/>
      <c r="N6" s="166"/>
      <c r="O6" s="166"/>
      <c r="P6" s="166"/>
      <c r="Q6" s="166"/>
      <c r="R6" s="166"/>
      <c r="S6" s="166"/>
      <c r="T6" s="166"/>
    </row>
    <row r="7" spans="1:20" s="7" customFormat="1">
      <c r="A7" s="12"/>
    </row>
    <row r="8" spans="1:20" s="7" customFormat="1" ht="18.75">
      <c r="A8" s="170" t="s">
        <v>9</v>
      </c>
      <c r="B8" s="170"/>
      <c r="C8" s="170"/>
      <c r="D8" s="170"/>
      <c r="E8" s="170"/>
      <c r="F8" s="170"/>
      <c r="G8" s="170"/>
      <c r="H8" s="170"/>
      <c r="I8" s="170"/>
      <c r="J8" s="170"/>
      <c r="K8" s="170"/>
      <c r="L8" s="170"/>
      <c r="M8" s="170"/>
      <c r="N8" s="170"/>
      <c r="O8" s="170"/>
      <c r="P8" s="170"/>
      <c r="Q8" s="170"/>
      <c r="R8" s="170"/>
      <c r="S8" s="170"/>
      <c r="T8" s="170"/>
    </row>
    <row r="9" spans="1:20" s="7" customFormat="1" ht="18.75">
      <c r="A9" s="170"/>
      <c r="B9" s="170"/>
      <c r="C9" s="170"/>
      <c r="D9" s="170"/>
      <c r="E9" s="170"/>
      <c r="F9" s="170"/>
      <c r="G9" s="170"/>
      <c r="H9" s="170"/>
      <c r="I9" s="170"/>
      <c r="J9" s="170"/>
      <c r="K9" s="170"/>
      <c r="L9" s="170"/>
      <c r="M9" s="170"/>
      <c r="N9" s="170"/>
      <c r="O9" s="170"/>
      <c r="P9" s="170"/>
      <c r="Q9" s="170"/>
      <c r="R9" s="170"/>
      <c r="S9" s="170"/>
      <c r="T9" s="170"/>
    </row>
    <row r="10" spans="1:20" s="7" customFormat="1" ht="18.75" customHeight="1">
      <c r="A10" s="171" t="s">
        <v>506</v>
      </c>
      <c r="B10" s="171"/>
      <c r="C10" s="171"/>
      <c r="D10" s="171"/>
      <c r="E10" s="171"/>
      <c r="F10" s="171"/>
      <c r="G10" s="171"/>
      <c r="H10" s="171"/>
      <c r="I10" s="171"/>
      <c r="J10" s="171"/>
      <c r="K10" s="171"/>
      <c r="L10" s="171"/>
      <c r="M10" s="171"/>
      <c r="N10" s="171"/>
      <c r="O10" s="171"/>
      <c r="P10" s="171"/>
      <c r="Q10" s="171"/>
      <c r="R10" s="171"/>
      <c r="S10" s="171"/>
      <c r="T10" s="171"/>
    </row>
    <row r="11" spans="1:20" s="7" customFormat="1" ht="18.75" customHeight="1">
      <c r="A11" s="167" t="s">
        <v>8</v>
      </c>
      <c r="B11" s="167"/>
      <c r="C11" s="167"/>
      <c r="D11" s="167"/>
      <c r="E11" s="167"/>
      <c r="F11" s="167"/>
      <c r="G11" s="167"/>
      <c r="H11" s="167"/>
      <c r="I11" s="167"/>
      <c r="J11" s="167"/>
      <c r="K11" s="167"/>
      <c r="L11" s="167"/>
      <c r="M11" s="167"/>
      <c r="N11" s="167"/>
      <c r="O11" s="167"/>
      <c r="P11" s="167"/>
      <c r="Q11" s="167"/>
      <c r="R11" s="167"/>
      <c r="S11" s="167"/>
      <c r="T11" s="167"/>
    </row>
    <row r="12" spans="1:20" s="7" customFormat="1" ht="18.75">
      <c r="A12" s="170"/>
      <c r="B12" s="170"/>
      <c r="C12" s="170"/>
      <c r="D12" s="170"/>
      <c r="E12" s="170"/>
      <c r="F12" s="170"/>
      <c r="G12" s="170"/>
      <c r="H12" s="170"/>
      <c r="I12" s="170"/>
      <c r="J12" s="170"/>
      <c r="K12" s="170"/>
      <c r="L12" s="170"/>
      <c r="M12" s="170"/>
      <c r="N12" s="170"/>
      <c r="O12" s="170"/>
      <c r="P12" s="170"/>
      <c r="Q12" s="170"/>
      <c r="R12" s="170"/>
      <c r="S12" s="170"/>
      <c r="T12" s="170"/>
    </row>
    <row r="13" spans="1:20" s="7" customFormat="1" ht="18.75" customHeight="1">
      <c r="A13" s="172" t="str">
        <f>'1. паспорт местоположение'!A12:C12</f>
        <v>R_ГЭ_05_БК</v>
      </c>
      <c r="B13" s="172"/>
      <c r="C13" s="172"/>
      <c r="D13" s="172"/>
      <c r="E13" s="172"/>
      <c r="F13" s="172"/>
      <c r="G13" s="172"/>
      <c r="H13" s="172"/>
      <c r="I13" s="172"/>
      <c r="J13" s="172"/>
      <c r="K13" s="172"/>
      <c r="L13" s="172"/>
      <c r="M13" s="172"/>
      <c r="N13" s="172"/>
      <c r="O13" s="172"/>
      <c r="P13" s="172"/>
      <c r="Q13" s="172"/>
      <c r="R13" s="172"/>
      <c r="S13" s="172"/>
      <c r="T13" s="172"/>
    </row>
    <row r="14" spans="1:20" s="7" customFormat="1" ht="18.75" customHeight="1">
      <c r="A14" s="167" t="s">
        <v>7</v>
      </c>
      <c r="B14" s="167"/>
      <c r="C14" s="167"/>
      <c r="D14" s="167"/>
      <c r="E14" s="167"/>
      <c r="F14" s="167"/>
      <c r="G14" s="167"/>
      <c r="H14" s="167"/>
      <c r="I14" s="167"/>
      <c r="J14" s="167"/>
      <c r="K14" s="167"/>
      <c r="L14" s="167"/>
      <c r="M14" s="167"/>
      <c r="N14" s="167"/>
      <c r="O14" s="167"/>
      <c r="P14" s="167"/>
      <c r="Q14" s="167"/>
      <c r="R14" s="167"/>
      <c r="S14" s="167"/>
      <c r="T14" s="167"/>
    </row>
    <row r="15" spans="1:20" s="7" customFormat="1" ht="15.75" customHeight="1">
      <c r="A15" s="177"/>
      <c r="B15" s="177"/>
      <c r="C15" s="177"/>
      <c r="D15" s="177"/>
      <c r="E15" s="177"/>
      <c r="F15" s="177"/>
      <c r="G15" s="177"/>
      <c r="H15" s="177"/>
      <c r="I15" s="177"/>
      <c r="J15" s="177"/>
      <c r="K15" s="177"/>
      <c r="L15" s="177"/>
      <c r="M15" s="177"/>
      <c r="N15" s="177"/>
      <c r="O15" s="177"/>
      <c r="P15" s="177"/>
      <c r="Q15" s="177"/>
      <c r="R15" s="177"/>
      <c r="S15" s="177"/>
      <c r="T15" s="177"/>
    </row>
    <row r="16" spans="1:20" s="2" customFormat="1">
      <c r="A16" s="171" t="str">
        <f>'1. паспорт местоположение'!A15:C15</f>
        <v>Приобретение блок-контейнера (1шт.)</v>
      </c>
      <c r="B16" s="171"/>
      <c r="C16" s="171"/>
      <c r="D16" s="171"/>
      <c r="E16" s="171"/>
      <c r="F16" s="171"/>
      <c r="G16" s="171"/>
      <c r="H16" s="171"/>
      <c r="I16" s="171"/>
      <c r="J16" s="171"/>
      <c r="K16" s="171"/>
      <c r="L16" s="171"/>
      <c r="M16" s="171"/>
      <c r="N16" s="171"/>
      <c r="O16" s="171"/>
      <c r="P16" s="171"/>
      <c r="Q16" s="171"/>
      <c r="R16" s="171"/>
      <c r="S16" s="171"/>
      <c r="T16" s="171"/>
    </row>
    <row r="17" spans="1:113" s="2" customFormat="1" ht="15" customHeight="1">
      <c r="A17" s="167" t="s">
        <v>6</v>
      </c>
      <c r="B17" s="167"/>
      <c r="C17" s="167"/>
      <c r="D17" s="167"/>
      <c r="E17" s="167"/>
      <c r="F17" s="167"/>
      <c r="G17" s="167"/>
      <c r="H17" s="167"/>
      <c r="I17" s="167"/>
      <c r="J17" s="167"/>
      <c r="K17" s="167"/>
      <c r="L17" s="167"/>
      <c r="M17" s="167"/>
      <c r="N17" s="167"/>
      <c r="O17" s="167"/>
      <c r="P17" s="167"/>
      <c r="Q17" s="167"/>
      <c r="R17" s="167"/>
      <c r="S17" s="167"/>
      <c r="T17" s="167"/>
    </row>
    <row r="18" spans="1:113" s="2" customFormat="1" ht="15" customHeight="1">
      <c r="A18" s="177"/>
      <c r="B18" s="177"/>
      <c r="C18" s="177"/>
      <c r="D18" s="177"/>
      <c r="E18" s="177"/>
      <c r="F18" s="177"/>
      <c r="G18" s="177"/>
      <c r="H18" s="177"/>
      <c r="I18" s="177"/>
      <c r="J18" s="177"/>
      <c r="K18" s="177"/>
      <c r="L18" s="177"/>
      <c r="M18" s="177"/>
      <c r="N18" s="177"/>
      <c r="O18" s="177"/>
      <c r="P18" s="177"/>
      <c r="Q18" s="177"/>
      <c r="R18" s="177"/>
      <c r="S18" s="177"/>
      <c r="T18" s="177"/>
    </row>
    <row r="19" spans="1:113" s="2" customFormat="1" ht="15" customHeight="1">
      <c r="A19" s="169" t="s">
        <v>445</v>
      </c>
      <c r="B19" s="169"/>
      <c r="C19" s="169"/>
      <c r="D19" s="169"/>
      <c r="E19" s="169"/>
      <c r="F19" s="169"/>
      <c r="G19" s="169"/>
      <c r="H19" s="169"/>
      <c r="I19" s="169"/>
      <c r="J19" s="169"/>
      <c r="K19" s="169"/>
      <c r="L19" s="169"/>
      <c r="M19" s="169"/>
      <c r="N19" s="169"/>
      <c r="O19" s="169"/>
      <c r="P19" s="169"/>
      <c r="Q19" s="169"/>
      <c r="R19" s="169"/>
      <c r="S19" s="169"/>
      <c r="T19" s="169"/>
    </row>
    <row r="20" spans="1:113" s="34" customFormat="1" ht="21" customHeight="1">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c r="A21" s="187" t="s">
        <v>5</v>
      </c>
      <c r="B21" s="180" t="s">
        <v>222</v>
      </c>
      <c r="C21" s="181"/>
      <c r="D21" s="184" t="s">
        <v>118</v>
      </c>
      <c r="E21" s="180" t="s">
        <v>474</v>
      </c>
      <c r="F21" s="181"/>
      <c r="G21" s="180" t="s">
        <v>241</v>
      </c>
      <c r="H21" s="181"/>
      <c r="I21" s="180" t="s">
        <v>117</v>
      </c>
      <c r="J21" s="181"/>
      <c r="K21" s="184" t="s">
        <v>116</v>
      </c>
      <c r="L21" s="180" t="s">
        <v>115</v>
      </c>
      <c r="M21" s="181"/>
      <c r="N21" s="180" t="s">
        <v>470</v>
      </c>
      <c r="O21" s="181"/>
      <c r="P21" s="184" t="s">
        <v>114</v>
      </c>
      <c r="Q21" s="190" t="s">
        <v>113</v>
      </c>
      <c r="R21" s="191"/>
      <c r="S21" s="190" t="s">
        <v>112</v>
      </c>
      <c r="T21" s="192"/>
    </row>
    <row r="22" spans="1:113" ht="204.75" customHeight="1">
      <c r="A22" s="188"/>
      <c r="B22" s="182"/>
      <c r="C22" s="183"/>
      <c r="D22" s="186"/>
      <c r="E22" s="182"/>
      <c r="F22" s="183"/>
      <c r="G22" s="182"/>
      <c r="H22" s="183"/>
      <c r="I22" s="182"/>
      <c r="J22" s="183"/>
      <c r="K22" s="185"/>
      <c r="L22" s="182"/>
      <c r="M22" s="183"/>
      <c r="N22" s="182"/>
      <c r="O22" s="183"/>
      <c r="P22" s="185"/>
      <c r="Q22" s="63" t="s">
        <v>111</v>
      </c>
      <c r="R22" s="63" t="s">
        <v>444</v>
      </c>
      <c r="S22" s="63" t="s">
        <v>110</v>
      </c>
      <c r="T22" s="63" t="s">
        <v>109</v>
      </c>
    </row>
    <row r="23" spans="1:113" ht="51.75" customHeight="1">
      <c r="A23" s="189"/>
      <c r="B23" s="63" t="s">
        <v>107</v>
      </c>
      <c r="C23" s="63" t="s">
        <v>108</v>
      </c>
      <c r="D23" s="185"/>
      <c r="E23" s="63" t="s">
        <v>107</v>
      </c>
      <c r="F23" s="63" t="s">
        <v>108</v>
      </c>
      <c r="G23" s="63" t="s">
        <v>107</v>
      </c>
      <c r="H23" s="63" t="s">
        <v>108</v>
      </c>
      <c r="I23" s="63" t="s">
        <v>107</v>
      </c>
      <c r="J23" s="63" t="s">
        <v>108</v>
      </c>
      <c r="K23" s="63" t="s">
        <v>107</v>
      </c>
      <c r="L23" s="63" t="s">
        <v>107</v>
      </c>
      <c r="M23" s="63" t="s">
        <v>108</v>
      </c>
      <c r="N23" s="63" t="s">
        <v>107</v>
      </c>
      <c r="O23" s="63" t="s">
        <v>108</v>
      </c>
      <c r="P23" s="64" t="s">
        <v>107</v>
      </c>
      <c r="Q23" s="63" t="s">
        <v>107</v>
      </c>
      <c r="R23" s="63" t="s">
        <v>107</v>
      </c>
      <c r="S23" s="63" t="s">
        <v>107</v>
      </c>
      <c r="T23" s="63" t="s">
        <v>107</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4" customHeight="1">
      <c r="A25" s="145" t="s">
        <v>517</v>
      </c>
      <c r="B25" s="145" t="s">
        <v>517</v>
      </c>
      <c r="C25" s="145" t="s">
        <v>517</v>
      </c>
      <c r="D25" s="145" t="s">
        <v>517</v>
      </c>
      <c r="E25" s="145" t="s">
        <v>517</v>
      </c>
      <c r="F25" s="145" t="s">
        <v>517</v>
      </c>
      <c r="G25" s="145" t="s">
        <v>517</v>
      </c>
      <c r="H25" s="145" t="s">
        <v>517</v>
      </c>
      <c r="I25" s="145" t="s">
        <v>517</v>
      </c>
      <c r="J25" s="145" t="s">
        <v>517</v>
      </c>
      <c r="K25" s="145" t="s">
        <v>517</v>
      </c>
      <c r="L25" s="145" t="s">
        <v>517</v>
      </c>
      <c r="M25" s="145" t="s">
        <v>517</v>
      </c>
      <c r="N25" s="145" t="s">
        <v>517</v>
      </c>
      <c r="O25" s="145" t="s">
        <v>517</v>
      </c>
      <c r="P25" s="145" t="s">
        <v>517</v>
      </c>
      <c r="Q25" s="145" t="s">
        <v>517</v>
      </c>
      <c r="R25" s="145" t="s">
        <v>517</v>
      </c>
      <c r="S25" s="145" t="s">
        <v>517</v>
      </c>
      <c r="T25" s="145" t="s">
        <v>517</v>
      </c>
    </row>
    <row r="26" spans="1:113" ht="3" customHeight="1"/>
    <row r="27" spans="1:113" s="37" customFormat="1" ht="12.75">
      <c r="B27" s="38"/>
      <c r="C27" s="38"/>
      <c r="K27" s="38"/>
    </row>
    <row r="28" spans="1:113" s="37" customFormat="1">
      <c r="B28" s="33" t="s">
        <v>106</v>
      </c>
      <c r="C28" s="33"/>
      <c r="D28" s="33"/>
      <c r="E28" s="33"/>
      <c r="F28" s="33"/>
      <c r="G28" s="33"/>
      <c r="H28" s="33"/>
      <c r="I28" s="33"/>
      <c r="J28" s="33"/>
      <c r="K28" s="33"/>
      <c r="L28" s="33"/>
      <c r="M28" s="33"/>
      <c r="N28" s="33"/>
      <c r="O28" s="33"/>
      <c r="P28" s="33"/>
      <c r="Q28" s="33"/>
      <c r="R28" s="33"/>
    </row>
    <row r="29" spans="1:113">
      <c r="B29" s="179" t="s">
        <v>480</v>
      </c>
      <c r="C29" s="179"/>
      <c r="D29" s="179"/>
      <c r="E29" s="179"/>
      <c r="F29" s="179"/>
      <c r="G29" s="179"/>
      <c r="H29" s="179"/>
      <c r="I29" s="179"/>
      <c r="J29" s="179"/>
      <c r="K29" s="179"/>
      <c r="L29" s="179"/>
      <c r="M29" s="179"/>
      <c r="N29" s="179"/>
      <c r="O29" s="179"/>
      <c r="P29" s="179"/>
      <c r="Q29" s="179"/>
      <c r="R29" s="179"/>
    </row>
    <row r="31" spans="1:113">
      <c r="B31" s="35" t="s">
        <v>443</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c r="B32" s="35" t="s">
        <v>105</v>
      </c>
      <c r="C32" s="35"/>
      <c r="D32" s="35"/>
      <c r="E32" s="35"/>
      <c r="H32" s="35"/>
      <c r="I32" s="35"/>
      <c r="J32" s="35"/>
      <c r="K32" s="35"/>
      <c r="L32" s="35"/>
      <c r="M32" s="35"/>
      <c r="N32" s="35"/>
      <c r="O32" s="35"/>
      <c r="P32" s="35"/>
      <c r="Q32" s="35"/>
      <c r="R32" s="35"/>
    </row>
    <row r="33" spans="2:113">
      <c r="B33" s="35" t="s">
        <v>104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c r="B34" s="35" t="s">
        <v>103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c r="B35" s="35" t="s">
        <v>102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c r="B36" s="35" t="s">
        <v>101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c r="B37" s="35" t="s">
        <v>100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c r="B38" s="35" t="s">
        <v>99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c r="B39" s="35" t="s">
        <v>98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c r="B40" s="35" t="s">
        <v>97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zoomScale="70" zoomScaleNormal="70" zoomScaleSheetLayoutView="70" workbookViewId="0">
      <selection activeCell="E15" sqref="E15:Y15"/>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25" t="s">
        <v>68</v>
      </c>
    </row>
    <row r="2" spans="1:27" s="7" customFormat="1" ht="18.75" customHeight="1">
      <c r="E2" s="13"/>
      <c r="AA2" s="11" t="s">
        <v>10</v>
      </c>
    </row>
    <row r="3" spans="1:27" s="7" customFormat="1" ht="18.75" customHeight="1">
      <c r="E3" s="13"/>
      <c r="AA3" s="11" t="s">
        <v>514</v>
      </c>
    </row>
    <row r="4" spans="1:27" s="7" customFormat="1">
      <c r="E4" s="12"/>
    </row>
    <row r="5" spans="1:27" s="7" customFormat="1">
      <c r="A5" s="166" t="str">
        <f>'3.1. паспорт Техсостояние ПС'!A6:T6</f>
        <v>Год раскрытия информации: 2026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s="7" customFormat="1">
      <c r="A6" s="114"/>
      <c r="B6" s="114"/>
      <c r="C6" s="114"/>
      <c r="D6" s="114"/>
      <c r="E6" s="114"/>
      <c r="F6" s="114"/>
      <c r="G6" s="114"/>
      <c r="H6" s="114"/>
      <c r="I6" s="114"/>
      <c r="J6" s="114"/>
      <c r="K6" s="114"/>
      <c r="L6" s="114"/>
      <c r="M6" s="114"/>
      <c r="N6" s="114"/>
      <c r="O6" s="114"/>
      <c r="P6" s="114"/>
      <c r="Q6" s="114"/>
      <c r="R6" s="114"/>
      <c r="S6" s="114"/>
      <c r="T6" s="114"/>
    </row>
    <row r="7" spans="1:27" s="7" customFormat="1" ht="18.75">
      <c r="E7" s="170" t="s">
        <v>9</v>
      </c>
      <c r="F7" s="170"/>
      <c r="G7" s="170"/>
      <c r="H7" s="170"/>
      <c r="I7" s="170"/>
      <c r="J7" s="170"/>
      <c r="K7" s="170"/>
      <c r="L7" s="170"/>
      <c r="M7" s="170"/>
      <c r="N7" s="170"/>
      <c r="O7" s="170"/>
      <c r="P7" s="170"/>
      <c r="Q7" s="170"/>
      <c r="R7" s="170"/>
      <c r="S7" s="170"/>
      <c r="T7" s="170"/>
      <c r="U7" s="170"/>
      <c r="V7" s="170"/>
      <c r="W7" s="170"/>
      <c r="X7" s="170"/>
      <c r="Y7" s="17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171" t="s">
        <v>506</v>
      </c>
      <c r="F9" s="171"/>
      <c r="G9" s="171"/>
      <c r="H9" s="171"/>
      <c r="I9" s="171"/>
      <c r="J9" s="171"/>
      <c r="K9" s="171"/>
      <c r="L9" s="171"/>
      <c r="M9" s="171"/>
      <c r="N9" s="171"/>
      <c r="O9" s="171"/>
      <c r="P9" s="171"/>
      <c r="Q9" s="171"/>
      <c r="R9" s="171"/>
      <c r="S9" s="171"/>
      <c r="T9" s="171"/>
      <c r="U9" s="171"/>
      <c r="V9" s="171"/>
      <c r="W9" s="171"/>
      <c r="X9" s="171"/>
      <c r="Y9" s="171"/>
    </row>
    <row r="10" spans="1:27" s="7" customFormat="1" ht="18.75" customHeight="1">
      <c r="E10" s="167" t="s">
        <v>8</v>
      </c>
      <c r="F10" s="167"/>
      <c r="G10" s="167"/>
      <c r="H10" s="167"/>
      <c r="I10" s="167"/>
      <c r="J10" s="167"/>
      <c r="K10" s="167"/>
      <c r="L10" s="167"/>
      <c r="M10" s="167"/>
      <c r="N10" s="167"/>
      <c r="O10" s="167"/>
      <c r="P10" s="167"/>
      <c r="Q10" s="167"/>
      <c r="R10" s="167"/>
      <c r="S10" s="167"/>
      <c r="T10" s="167"/>
      <c r="U10" s="167"/>
      <c r="V10" s="167"/>
      <c r="W10" s="167"/>
      <c r="X10" s="167"/>
      <c r="Y10" s="1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172" t="str">
        <f>'1. паспорт местоположение'!A12</f>
        <v>R_ГЭ_05_БК</v>
      </c>
      <c r="F12" s="172"/>
      <c r="G12" s="172"/>
      <c r="H12" s="172"/>
      <c r="I12" s="172"/>
      <c r="J12" s="172"/>
      <c r="K12" s="172"/>
      <c r="L12" s="172"/>
      <c r="M12" s="172"/>
      <c r="N12" s="172"/>
      <c r="O12" s="172"/>
      <c r="P12" s="172"/>
      <c r="Q12" s="172"/>
      <c r="R12" s="172"/>
      <c r="S12" s="172"/>
      <c r="T12" s="172"/>
      <c r="U12" s="172"/>
      <c r="V12" s="172"/>
      <c r="W12" s="172"/>
      <c r="X12" s="172"/>
      <c r="Y12" s="172"/>
    </row>
    <row r="13" spans="1:27" s="7" customFormat="1" ht="18.75" customHeight="1">
      <c r="E13" s="167" t="s">
        <v>7</v>
      </c>
      <c r="F13" s="167"/>
      <c r="G13" s="167"/>
      <c r="H13" s="167"/>
      <c r="I13" s="167"/>
      <c r="J13" s="167"/>
      <c r="K13" s="167"/>
      <c r="L13" s="167"/>
      <c r="M13" s="167"/>
      <c r="N13" s="167"/>
      <c r="O13" s="167"/>
      <c r="P13" s="167"/>
      <c r="Q13" s="167"/>
      <c r="R13" s="167"/>
      <c r="S13" s="167"/>
      <c r="T13" s="167"/>
      <c r="U13" s="167"/>
      <c r="V13" s="167"/>
      <c r="W13" s="167"/>
      <c r="X13" s="167"/>
      <c r="Y13" s="1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c r="E15" s="171" t="str">
        <f>'1. паспорт местоположение'!A15</f>
        <v>Приобретение блок-контейнера (1шт.)</v>
      </c>
      <c r="F15" s="171"/>
      <c r="G15" s="171"/>
      <c r="H15" s="171"/>
      <c r="I15" s="171"/>
      <c r="J15" s="171"/>
      <c r="K15" s="171"/>
      <c r="L15" s="171"/>
      <c r="M15" s="171"/>
      <c r="N15" s="171"/>
      <c r="O15" s="171"/>
      <c r="P15" s="171"/>
      <c r="Q15" s="171"/>
      <c r="R15" s="171"/>
      <c r="S15" s="171"/>
      <c r="T15" s="171"/>
      <c r="U15" s="171"/>
      <c r="V15" s="171"/>
      <c r="W15" s="171"/>
      <c r="X15" s="171"/>
      <c r="Y15" s="171"/>
    </row>
    <row r="16" spans="1:27" s="2" customFormat="1" ht="15" customHeight="1">
      <c r="E16" s="167" t="s">
        <v>6</v>
      </c>
      <c r="F16" s="167"/>
      <c r="G16" s="167"/>
      <c r="H16" s="167"/>
      <c r="I16" s="167"/>
      <c r="J16" s="167"/>
      <c r="K16" s="167"/>
      <c r="L16" s="167"/>
      <c r="M16" s="167"/>
      <c r="N16" s="167"/>
      <c r="O16" s="167"/>
      <c r="P16" s="167"/>
      <c r="Q16" s="167"/>
      <c r="R16" s="167"/>
      <c r="S16" s="167"/>
      <c r="T16" s="167"/>
      <c r="U16" s="167"/>
      <c r="V16" s="167"/>
      <c r="W16" s="167"/>
      <c r="X16" s="167"/>
      <c r="Y16" s="1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69"/>
      <c r="F18" s="169"/>
      <c r="G18" s="169"/>
      <c r="H18" s="169"/>
      <c r="I18" s="169"/>
      <c r="J18" s="169"/>
      <c r="K18" s="169"/>
      <c r="L18" s="169"/>
      <c r="M18" s="169"/>
      <c r="N18" s="169"/>
      <c r="O18" s="169"/>
      <c r="P18" s="169"/>
      <c r="Q18" s="169"/>
      <c r="R18" s="169"/>
      <c r="S18" s="169"/>
      <c r="T18" s="169"/>
      <c r="U18" s="169"/>
      <c r="V18" s="169"/>
      <c r="W18" s="169"/>
      <c r="X18" s="169"/>
      <c r="Y18" s="169"/>
    </row>
    <row r="19" spans="1:27" ht="25.5" customHeight="1">
      <c r="A19" s="169" t="s">
        <v>447</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row>
    <row r="20" spans="1:27" s="34" customFormat="1" ht="21" customHeight="1"/>
    <row r="21" spans="1:27" ht="15.75" customHeight="1">
      <c r="A21" s="184" t="s">
        <v>5</v>
      </c>
      <c r="B21" s="180" t="s">
        <v>454</v>
      </c>
      <c r="C21" s="181"/>
      <c r="D21" s="180" t="s">
        <v>456</v>
      </c>
      <c r="E21" s="181"/>
      <c r="F21" s="190" t="s">
        <v>90</v>
      </c>
      <c r="G21" s="192"/>
      <c r="H21" s="192"/>
      <c r="I21" s="191"/>
      <c r="J21" s="184" t="s">
        <v>457</v>
      </c>
      <c r="K21" s="180" t="s">
        <v>458</v>
      </c>
      <c r="L21" s="181"/>
      <c r="M21" s="180" t="s">
        <v>459</v>
      </c>
      <c r="N21" s="181"/>
      <c r="O21" s="180" t="s">
        <v>446</v>
      </c>
      <c r="P21" s="181"/>
      <c r="Q21" s="180" t="s">
        <v>123</v>
      </c>
      <c r="R21" s="181"/>
      <c r="S21" s="184" t="s">
        <v>122</v>
      </c>
      <c r="T21" s="184" t="s">
        <v>460</v>
      </c>
      <c r="U21" s="184" t="s">
        <v>455</v>
      </c>
      <c r="V21" s="180" t="s">
        <v>121</v>
      </c>
      <c r="W21" s="181"/>
      <c r="X21" s="190" t="s">
        <v>113</v>
      </c>
      <c r="Y21" s="192"/>
      <c r="Z21" s="190" t="s">
        <v>112</v>
      </c>
      <c r="AA21" s="192"/>
    </row>
    <row r="22" spans="1:27" ht="216" customHeight="1">
      <c r="A22" s="186"/>
      <c r="B22" s="182"/>
      <c r="C22" s="183"/>
      <c r="D22" s="182"/>
      <c r="E22" s="183"/>
      <c r="F22" s="190" t="s">
        <v>120</v>
      </c>
      <c r="G22" s="191"/>
      <c r="H22" s="190" t="s">
        <v>119</v>
      </c>
      <c r="I22" s="191"/>
      <c r="J22" s="185"/>
      <c r="K22" s="182"/>
      <c r="L22" s="183"/>
      <c r="M22" s="182"/>
      <c r="N22" s="183"/>
      <c r="O22" s="182"/>
      <c r="P22" s="183"/>
      <c r="Q22" s="182"/>
      <c r="R22" s="183"/>
      <c r="S22" s="185"/>
      <c r="T22" s="185"/>
      <c r="U22" s="185"/>
      <c r="V22" s="182"/>
      <c r="W22" s="183"/>
      <c r="X22" s="63" t="s">
        <v>111</v>
      </c>
      <c r="Y22" s="63" t="s">
        <v>444</v>
      </c>
      <c r="Z22" s="63" t="s">
        <v>110</v>
      </c>
      <c r="AA22" s="63" t="s">
        <v>109</v>
      </c>
    </row>
    <row r="23" spans="1:27" ht="60" customHeight="1">
      <c r="A23" s="185"/>
      <c r="B23" s="64" t="s">
        <v>107</v>
      </c>
      <c r="C23" s="64" t="s">
        <v>108</v>
      </c>
      <c r="D23" s="64" t="s">
        <v>107</v>
      </c>
      <c r="E23" s="64" t="s">
        <v>108</v>
      </c>
      <c r="F23" s="64" t="s">
        <v>107</v>
      </c>
      <c r="G23" s="64" t="s">
        <v>108</v>
      </c>
      <c r="H23" s="64" t="s">
        <v>107</v>
      </c>
      <c r="I23" s="64" t="s">
        <v>108</v>
      </c>
      <c r="J23" s="64" t="s">
        <v>107</v>
      </c>
      <c r="K23" s="64" t="s">
        <v>107</v>
      </c>
      <c r="L23" s="64" t="s">
        <v>108</v>
      </c>
      <c r="M23" s="64" t="s">
        <v>107</v>
      </c>
      <c r="N23" s="64" t="s">
        <v>108</v>
      </c>
      <c r="O23" s="64" t="s">
        <v>107</v>
      </c>
      <c r="P23" s="64" t="s">
        <v>108</v>
      </c>
      <c r="Q23" s="64" t="s">
        <v>107</v>
      </c>
      <c r="R23" s="64" t="s">
        <v>108</v>
      </c>
      <c r="S23" s="64" t="s">
        <v>107</v>
      </c>
      <c r="T23" s="64" t="s">
        <v>107</v>
      </c>
      <c r="U23" s="64" t="s">
        <v>107</v>
      </c>
      <c r="V23" s="64" t="s">
        <v>107</v>
      </c>
      <c r="W23" s="64" t="s">
        <v>108</v>
      </c>
      <c r="X23" s="64" t="s">
        <v>107</v>
      </c>
      <c r="Y23" s="64" t="s">
        <v>107</v>
      </c>
      <c r="Z23" s="63" t="s">
        <v>107</v>
      </c>
      <c r="AA23" s="63" t="s">
        <v>107</v>
      </c>
    </row>
    <row r="24" spans="1:27">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4" customFormat="1" ht="24" customHeight="1">
      <c r="A25" s="145" t="s">
        <v>517</v>
      </c>
      <c r="B25" s="145" t="s">
        <v>517</v>
      </c>
      <c r="C25" s="145" t="s">
        <v>517</v>
      </c>
      <c r="D25" s="145" t="s">
        <v>517</v>
      </c>
      <c r="E25" s="145" t="s">
        <v>517</v>
      </c>
      <c r="F25" s="145" t="s">
        <v>517</v>
      </c>
      <c r="G25" s="145" t="s">
        <v>517</v>
      </c>
      <c r="H25" s="145" t="s">
        <v>517</v>
      </c>
      <c r="I25" s="145" t="s">
        <v>517</v>
      </c>
      <c r="J25" s="145" t="s">
        <v>517</v>
      </c>
      <c r="K25" s="145" t="s">
        <v>517</v>
      </c>
      <c r="L25" s="145" t="s">
        <v>517</v>
      </c>
      <c r="M25" s="145" t="s">
        <v>517</v>
      </c>
      <c r="N25" s="145" t="s">
        <v>517</v>
      </c>
      <c r="O25" s="145" t="s">
        <v>517</v>
      </c>
      <c r="P25" s="145" t="s">
        <v>517</v>
      </c>
      <c r="Q25" s="145" t="s">
        <v>517</v>
      </c>
      <c r="R25" s="145" t="s">
        <v>517</v>
      </c>
      <c r="S25" s="145" t="s">
        <v>517</v>
      </c>
      <c r="T25" s="145" t="s">
        <v>517</v>
      </c>
      <c r="U25" s="145" t="s">
        <v>517</v>
      </c>
      <c r="V25" s="145" t="s">
        <v>517</v>
      </c>
      <c r="W25" s="145" t="s">
        <v>517</v>
      </c>
      <c r="X25" s="145" t="s">
        <v>517</v>
      </c>
      <c r="Y25" s="145" t="s">
        <v>517</v>
      </c>
      <c r="Z25" s="145" t="s">
        <v>517</v>
      </c>
      <c r="AA25" s="145" t="s">
        <v>517</v>
      </c>
    </row>
    <row r="26" spans="1:27" ht="3" customHeight="1">
      <c r="X26" s="65"/>
      <c r="Y26" s="66"/>
    </row>
    <row r="27" spans="1:27" s="37" customFormat="1" ht="12.75">
      <c r="A27" s="38"/>
      <c r="B27" s="38"/>
      <c r="C27" s="38"/>
      <c r="E27" s="38"/>
    </row>
    <row r="28" spans="1:27" s="37" customFormat="1" ht="12.75">
      <c r="A28" s="38"/>
      <c r="B28" s="38"/>
      <c r="C28" s="3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zoomScaleNormal="100" zoomScaleSheetLayoutView="85"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5" t="s">
        <v>68</v>
      </c>
    </row>
    <row r="2" spans="1:29" s="7" customFormat="1" ht="18.75" customHeight="1">
      <c r="A2" s="13"/>
      <c r="C2" s="11" t="s">
        <v>10</v>
      </c>
    </row>
    <row r="3" spans="1:29" s="7" customFormat="1" ht="18.75">
      <c r="A3" s="12"/>
      <c r="C3" s="11" t="s">
        <v>514</v>
      </c>
    </row>
    <row r="4" spans="1:29" s="7" customFormat="1" ht="18.75">
      <c r="A4" s="12"/>
      <c r="C4" s="11"/>
    </row>
    <row r="5" spans="1:29" s="7" customFormat="1" ht="15.75">
      <c r="A5" s="166" t="str">
        <f>'3.2 паспорт Техсостояние ЛЭП'!A5:AA5</f>
        <v>Год раскрытия информации: 2026 год</v>
      </c>
      <c r="B5" s="166"/>
      <c r="C5" s="16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7" customFormat="1" ht="18.75">
      <c r="A6" s="12"/>
      <c r="G6" s="11"/>
    </row>
    <row r="7" spans="1:29" s="7" customFormat="1" ht="18.75">
      <c r="A7" s="170" t="s">
        <v>9</v>
      </c>
      <c r="B7" s="170"/>
      <c r="C7" s="170"/>
      <c r="D7" s="9"/>
      <c r="E7" s="9"/>
      <c r="F7" s="9"/>
      <c r="G7" s="9"/>
      <c r="H7" s="9"/>
      <c r="I7" s="9"/>
      <c r="J7" s="9"/>
      <c r="K7" s="9"/>
      <c r="L7" s="9"/>
      <c r="M7" s="9"/>
      <c r="N7" s="9"/>
      <c r="O7" s="9"/>
      <c r="P7" s="9"/>
      <c r="Q7" s="9"/>
      <c r="R7" s="9"/>
      <c r="S7" s="9"/>
      <c r="T7" s="9"/>
      <c r="U7" s="9"/>
    </row>
    <row r="8" spans="1:29" s="7" customFormat="1" ht="18.75">
      <c r="A8" s="170"/>
      <c r="B8" s="170"/>
      <c r="C8" s="170"/>
      <c r="D8" s="10"/>
      <c r="E8" s="10"/>
      <c r="F8" s="10"/>
      <c r="G8" s="10"/>
      <c r="H8" s="9"/>
      <c r="I8" s="9"/>
      <c r="J8" s="9"/>
      <c r="K8" s="9"/>
      <c r="L8" s="9"/>
      <c r="M8" s="9"/>
      <c r="N8" s="9"/>
      <c r="O8" s="9"/>
      <c r="P8" s="9"/>
      <c r="Q8" s="9"/>
      <c r="R8" s="9"/>
      <c r="S8" s="9"/>
      <c r="T8" s="9"/>
      <c r="U8" s="9"/>
    </row>
    <row r="9" spans="1:29" s="7" customFormat="1" ht="18.75">
      <c r="A9" s="171" t="s">
        <v>506</v>
      </c>
      <c r="B9" s="171"/>
      <c r="C9" s="171"/>
      <c r="D9" s="6"/>
      <c r="E9" s="6"/>
      <c r="F9" s="6"/>
      <c r="G9" s="6"/>
      <c r="H9" s="9"/>
      <c r="I9" s="9"/>
      <c r="J9" s="9"/>
      <c r="K9" s="9"/>
      <c r="L9" s="9"/>
      <c r="M9" s="9"/>
      <c r="N9" s="9"/>
      <c r="O9" s="9"/>
      <c r="P9" s="9"/>
      <c r="Q9" s="9"/>
      <c r="R9" s="9"/>
      <c r="S9" s="9"/>
      <c r="T9" s="9"/>
      <c r="U9" s="9"/>
    </row>
    <row r="10" spans="1:29" s="7" customFormat="1" ht="18.75">
      <c r="A10" s="167" t="s">
        <v>8</v>
      </c>
      <c r="B10" s="167"/>
      <c r="C10" s="167"/>
      <c r="D10" s="4"/>
      <c r="E10" s="4"/>
      <c r="F10" s="4"/>
      <c r="G10" s="4"/>
      <c r="H10" s="9"/>
      <c r="I10" s="9"/>
      <c r="J10" s="9"/>
      <c r="K10" s="9"/>
      <c r="L10" s="9"/>
      <c r="M10" s="9"/>
      <c r="N10" s="9"/>
      <c r="O10" s="9"/>
      <c r="P10" s="9"/>
      <c r="Q10" s="9"/>
      <c r="R10" s="9"/>
      <c r="S10" s="9"/>
      <c r="T10" s="9"/>
      <c r="U10" s="9"/>
    </row>
    <row r="11" spans="1:29" s="7" customFormat="1" ht="18.75">
      <c r="A11" s="170"/>
      <c r="B11" s="170"/>
      <c r="C11" s="170"/>
      <c r="D11" s="10"/>
      <c r="E11" s="10"/>
      <c r="F11" s="10"/>
      <c r="G11" s="10"/>
      <c r="H11" s="9"/>
      <c r="I11" s="9"/>
      <c r="J11" s="9"/>
      <c r="K11" s="9"/>
      <c r="L11" s="9"/>
      <c r="M11" s="9"/>
      <c r="N11" s="9"/>
      <c r="O11" s="9"/>
      <c r="P11" s="9"/>
      <c r="Q11" s="9"/>
      <c r="R11" s="9"/>
      <c r="S11" s="9"/>
      <c r="T11" s="9"/>
      <c r="U11" s="9"/>
    </row>
    <row r="12" spans="1:29" s="7" customFormat="1" ht="18.75">
      <c r="A12" s="172" t="str">
        <f>'1. паспорт местоположение'!A12:C12</f>
        <v>R_ГЭ_05_БК</v>
      </c>
      <c r="B12" s="172"/>
      <c r="C12" s="172"/>
      <c r="D12" s="6"/>
      <c r="E12" s="6"/>
      <c r="F12" s="6"/>
      <c r="G12" s="6"/>
      <c r="H12" s="9"/>
      <c r="I12" s="9"/>
      <c r="J12" s="9"/>
      <c r="K12" s="9"/>
      <c r="L12" s="9"/>
      <c r="M12" s="9"/>
      <c r="N12" s="9"/>
      <c r="O12" s="9"/>
      <c r="P12" s="9"/>
      <c r="Q12" s="9"/>
      <c r="R12" s="9"/>
      <c r="S12" s="9"/>
      <c r="T12" s="9"/>
      <c r="U12" s="9"/>
    </row>
    <row r="13" spans="1:29" s="7" customFormat="1" ht="18.75">
      <c r="A13" s="167" t="s">
        <v>7</v>
      </c>
      <c r="B13" s="167"/>
      <c r="C13" s="167"/>
      <c r="D13" s="4"/>
      <c r="E13" s="4"/>
      <c r="F13" s="4"/>
      <c r="G13" s="4"/>
      <c r="H13" s="9"/>
      <c r="I13" s="9"/>
      <c r="J13" s="9"/>
      <c r="K13" s="9"/>
      <c r="L13" s="9"/>
      <c r="M13" s="9"/>
      <c r="N13" s="9"/>
      <c r="O13" s="9"/>
      <c r="P13" s="9"/>
      <c r="Q13" s="9"/>
      <c r="R13" s="9"/>
      <c r="S13" s="9"/>
      <c r="T13" s="9"/>
      <c r="U13" s="9"/>
    </row>
    <row r="14" spans="1:29" s="7" customFormat="1" ht="15.75" customHeight="1">
      <c r="A14" s="177"/>
      <c r="B14" s="177"/>
      <c r="C14" s="177"/>
      <c r="D14" s="3"/>
      <c r="E14" s="3"/>
      <c r="F14" s="3"/>
      <c r="G14" s="3"/>
      <c r="H14" s="3"/>
      <c r="I14" s="3"/>
      <c r="J14" s="3"/>
      <c r="K14" s="3"/>
      <c r="L14" s="3"/>
      <c r="M14" s="3"/>
      <c r="N14" s="3"/>
      <c r="O14" s="3"/>
      <c r="P14" s="3"/>
      <c r="Q14" s="3"/>
      <c r="R14" s="3"/>
      <c r="S14" s="3"/>
      <c r="T14" s="3"/>
      <c r="U14" s="3"/>
    </row>
    <row r="15" spans="1:29" s="2" customFormat="1" ht="15.75">
      <c r="A15" s="171" t="str">
        <f>'1. паспорт местоположение'!A15:C15</f>
        <v>Приобретение блок-контейнера (1шт.)</v>
      </c>
      <c r="B15" s="171"/>
      <c r="C15" s="171"/>
      <c r="D15" s="6"/>
      <c r="E15" s="6"/>
      <c r="F15" s="6"/>
      <c r="G15" s="6"/>
      <c r="H15" s="6"/>
      <c r="I15" s="6"/>
      <c r="J15" s="6"/>
      <c r="K15" s="6"/>
      <c r="L15" s="6"/>
      <c r="M15" s="6"/>
      <c r="N15" s="6"/>
      <c r="O15" s="6"/>
      <c r="P15" s="6"/>
      <c r="Q15" s="6"/>
      <c r="R15" s="6"/>
      <c r="S15" s="6"/>
      <c r="T15" s="6"/>
      <c r="U15" s="6"/>
    </row>
    <row r="16" spans="1:29" s="2" customFormat="1" ht="15" customHeight="1">
      <c r="A16" s="167" t="s">
        <v>6</v>
      </c>
      <c r="B16" s="167"/>
      <c r="C16" s="167"/>
      <c r="D16" s="4"/>
      <c r="E16" s="4"/>
      <c r="F16" s="4"/>
      <c r="G16" s="4"/>
      <c r="H16" s="4"/>
      <c r="I16" s="4"/>
      <c r="J16" s="4"/>
      <c r="K16" s="4"/>
      <c r="L16" s="4"/>
      <c r="M16" s="4"/>
      <c r="N16" s="4"/>
      <c r="O16" s="4"/>
      <c r="P16" s="4"/>
      <c r="Q16" s="4"/>
      <c r="R16" s="4"/>
      <c r="S16" s="4"/>
      <c r="T16" s="4"/>
      <c r="U16" s="4"/>
    </row>
    <row r="17" spans="1:21" s="2" customFormat="1" ht="15" customHeight="1">
      <c r="A17" s="177"/>
      <c r="B17" s="177"/>
      <c r="C17" s="177"/>
      <c r="D17" s="3"/>
      <c r="E17" s="3"/>
      <c r="F17" s="3"/>
      <c r="G17" s="3"/>
      <c r="H17" s="3"/>
      <c r="I17" s="3"/>
      <c r="J17" s="3"/>
      <c r="K17" s="3"/>
      <c r="L17" s="3"/>
      <c r="M17" s="3"/>
      <c r="N17" s="3"/>
      <c r="O17" s="3"/>
      <c r="P17" s="3"/>
      <c r="Q17" s="3"/>
      <c r="R17" s="3"/>
    </row>
    <row r="18" spans="1:21" s="2" customFormat="1" ht="27.75" customHeight="1">
      <c r="A18" s="168" t="s">
        <v>439</v>
      </c>
      <c r="B18" s="168"/>
      <c r="C18" s="16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0" t="s">
        <v>5</v>
      </c>
      <c r="B20" s="24" t="s">
        <v>66</v>
      </c>
      <c r="C20" s="23" t="s">
        <v>65</v>
      </c>
      <c r="D20" s="4"/>
      <c r="E20" s="4"/>
      <c r="F20" s="4"/>
      <c r="G20" s="4"/>
      <c r="H20" s="3"/>
      <c r="I20" s="3"/>
      <c r="J20" s="3"/>
      <c r="K20" s="3"/>
      <c r="L20" s="3"/>
      <c r="M20" s="3"/>
      <c r="N20" s="3"/>
      <c r="O20" s="3"/>
      <c r="P20" s="3"/>
      <c r="Q20" s="3"/>
      <c r="R20" s="3"/>
    </row>
    <row r="21" spans="1:21" s="2" customFormat="1" ht="16.5" customHeight="1">
      <c r="A21" s="23">
        <v>1</v>
      </c>
      <c r="B21" s="24">
        <v>2</v>
      </c>
      <c r="C21" s="23">
        <v>3</v>
      </c>
      <c r="D21" s="4"/>
      <c r="E21" s="4"/>
      <c r="F21" s="4"/>
      <c r="G21" s="4"/>
      <c r="H21" s="3"/>
      <c r="I21" s="3"/>
      <c r="J21" s="3"/>
      <c r="K21" s="3"/>
      <c r="L21" s="3"/>
      <c r="M21" s="3"/>
      <c r="N21" s="3"/>
      <c r="O21" s="3"/>
      <c r="P21" s="3"/>
      <c r="Q21" s="3"/>
      <c r="R21" s="3"/>
    </row>
    <row r="22" spans="1:21" s="2" customFormat="1" ht="33.75" customHeight="1">
      <c r="A22" s="19" t="s">
        <v>64</v>
      </c>
      <c r="B22" s="21" t="s">
        <v>452</v>
      </c>
      <c r="C22" s="26" t="s">
        <v>516</v>
      </c>
      <c r="D22" s="4"/>
      <c r="E22" s="4"/>
      <c r="F22" s="3"/>
      <c r="G22" s="3"/>
      <c r="H22" s="3"/>
      <c r="I22" s="3"/>
      <c r="J22" s="3"/>
      <c r="K22" s="3"/>
      <c r="L22" s="3"/>
      <c r="M22" s="3"/>
      <c r="N22" s="3"/>
      <c r="O22" s="3"/>
      <c r="P22" s="3"/>
    </row>
    <row r="23" spans="1:21" ht="51" customHeight="1">
      <c r="A23" s="19" t="s">
        <v>63</v>
      </c>
      <c r="B23" s="22" t="s">
        <v>60</v>
      </c>
      <c r="C23" s="32" t="s">
        <v>525</v>
      </c>
    </row>
    <row r="24" spans="1:21" ht="63" customHeight="1">
      <c r="A24" s="19" t="s">
        <v>62</v>
      </c>
      <c r="B24" s="22" t="s">
        <v>472</v>
      </c>
      <c r="C24" s="26" t="s">
        <v>526</v>
      </c>
    </row>
    <row r="25" spans="1:21" ht="63" customHeight="1">
      <c r="A25" s="19" t="s">
        <v>61</v>
      </c>
      <c r="B25" s="22" t="s">
        <v>473</v>
      </c>
      <c r="C25" s="147">
        <f>'1. паспорт местоположение'!C48</f>
        <v>0.14000000000000001</v>
      </c>
    </row>
    <row r="26" spans="1:21" ht="42.75" customHeight="1">
      <c r="A26" s="19" t="s">
        <v>59</v>
      </c>
      <c r="B26" s="22" t="s">
        <v>230</v>
      </c>
      <c r="C26" s="26" t="s">
        <v>329</v>
      </c>
    </row>
    <row r="27" spans="1:21" ht="42.75" customHeight="1">
      <c r="A27" s="19" t="s">
        <v>58</v>
      </c>
      <c r="B27" s="22" t="s">
        <v>453</v>
      </c>
      <c r="C27" s="155" t="s">
        <v>495</v>
      </c>
    </row>
    <row r="28" spans="1:21" ht="42.75" customHeight="1">
      <c r="A28" s="19" t="s">
        <v>56</v>
      </c>
      <c r="B28" s="22" t="s">
        <v>57</v>
      </c>
      <c r="C28" s="26">
        <v>2026</v>
      </c>
    </row>
    <row r="29" spans="1:21" ht="42.75" customHeight="1">
      <c r="A29" s="19" t="s">
        <v>54</v>
      </c>
      <c r="B29" s="20" t="s">
        <v>55</v>
      </c>
      <c r="C29" s="26">
        <v>2026</v>
      </c>
    </row>
    <row r="30" spans="1:21" ht="42.75" customHeight="1">
      <c r="A30" s="19" t="s">
        <v>72</v>
      </c>
      <c r="B30" s="20" t="s">
        <v>53</v>
      </c>
      <c r="C30" s="26" t="s">
        <v>329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topLeftCell="J1"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5" t="s">
        <v>68</v>
      </c>
    </row>
    <row r="2" spans="1:28" ht="18.75">
      <c r="Z2" s="11" t="s">
        <v>10</v>
      </c>
    </row>
    <row r="3" spans="1:28" ht="18.75">
      <c r="Z3" s="11" t="s">
        <v>514</v>
      </c>
    </row>
    <row r="4" spans="1:28" ht="18.75" customHeight="1">
      <c r="A4" s="166" t="str">
        <f>'3.3 паспорт описание'!A5:C5</f>
        <v>Год раскрытия информации: 2026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row>
    <row r="6" spans="1:28" ht="18.75">
      <c r="A6" s="170" t="s">
        <v>9</v>
      </c>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9"/>
      <c r="AB6" s="9"/>
    </row>
    <row r="7" spans="1:28" ht="18.75">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9"/>
      <c r="AB7" s="9"/>
    </row>
    <row r="8" spans="1:28" ht="15.75">
      <c r="A8" s="171" t="s">
        <v>506</v>
      </c>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6"/>
      <c r="AB8" s="6"/>
    </row>
    <row r="9" spans="1:28" ht="15.75">
      <c r="A9" s="167" t="s">
        <v>8</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4"/>
      <c r="AB9" s="4"/>
    </row>
    <row r="10" spans="1:28" ht="18.75">
      <c r="A10" s="170"/>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9"/>
      <c r="AB10" s="9"/>
    </row>
    <row r="11" spans="1:28" ht="15.75">
      <c r="A11" s="172" t="str">
        <f>'1. паспорт местоположение'!A12:C12</f>
        <v>R_ГЭ_05_БК</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6"/>
      <c r="AB11" s="6"/>
    </row>
    <row r="12" spans="1:28" ht="15.75">
      <c r="A12" s="167" t="s">
        <v>7</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4"/>
      <c r="AB12" s="4"/>
    </row>
    <row r="13" spans="1:28" ht="18.75">
      <c r="A13" s="177"/>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8"/>
      <c r="AB13" s="8"/>
    </row>
    <row r="14" spans="1:28" ht="15.75">
      <c r="A14" s="171" t="str">
        <f>'1. паспорт местоположение'!A15:C15</f>
        <v>Приобретение блок-контейнера (1шт.)</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6"/>
      <c r="AB14" s="6"/>
    </row>
    <row r="15" spans="1:28" ht="15.75">
      <c r="A15" s="167" t="s">
        <v>6</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4"/>
      <c r="AB15" s="4"/>
    </row>
    <row r="16" spans="1:28">
      <c r="A16" s="194"/>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4"/>
      <c r="AB16" s="14"/>
    </row>
    <row r="17" spans="1:28">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4"/>
      <c r="AB17" s="14"/>
    </row>
    <row r="18" spans="1:28">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4"/>
      <c r="AB18" s="14"/>
    </row>
    <row r="19" spans="1:28">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4"/>
      <c r="AB19" s="14"/>
    </row>
    <row r="20" spans="1:28">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4"/>
      <c r="AB20" s="14"/>
    </row>
    <row r="21" spans="1:28">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4"/>
      <c r="AB21" s="14"/>
    </row>
    <row r="22" spans="1:28">
      <c r="A22" s="195" t="s">
        <v>471</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16"/>
      <c r="AB22" s="116"/>
    </row>
    <row r="23" spans="1:28" ht="32.25" customHeight="1">
      <c r="A23" s="197" t="s">
        <v>326</v>
      </c>
      <c r="B23" s="198"/>
      <c r="C23" s="198"/>
      <c r="D23" s="198"/>
      <c r="E23" s="198"/>
      <c r="F23" s="198"/>
      <c r="G23" s="198"/>
      <c r="H23" s="198"/>
      <c r="I23" s="198"/>
      <c r="J23" s="198"/>
      <c r="K23" s="198"/>
      <c r="L23" s="199"/>
      <c r="M23" s="196" t="s">
        <v>327</v>
      </c>
      <c r="N23" s="196"/>
      <c r="O23" s="196"/>
      <c r="P23" s="196"/>
      <c r="Q23" s="196"/>
      <c r="R23" s="196"/>
      <c r="S23" s="196"/>
      <c r="T23" s="196"/>
      <c r="U23" s="196"/>
      <c r="V23" s="196"/>
      <c r="W23" s="196"/>
      <c r="X23" s="196"/>
      <c r="Y23" s="196"/>
      <c r="Z23" s="196"/>
    </row>
    <row r="24" spans="1:28" ht="151.5" customHeight="1">
      <c r="A24" s="60" t="s">
        <v>232</v>
      </c>
      <c r="B24" s="61" t="s">
        <v>239</v>
      </c>
      <c r="C24" s="60" t="s">
        <v>320</v>
      </c>
      <c r="D24" s="60" t="s">
        <v>233</v>
      </c>
      <c r="E24" s="60" t="s">
        <v>321</v>
      </c>
      <c r="F24" s="60" t="s">
        <v>323</v>
      </c>
      <c r="G24" s="60" t="s">
        <v>322</v>
      </c>
      <c r="H24" s="60" t="s">
        <v>234</v>
      </c>
      <c r="I24" s="60" t="s">
        <v>324</v>
      </c>
      <c r="J24" s="60" t="s">
        <v>240</v>
      </c>
      <c r="K24" s="61" t="s">
        <v>238</v>
      </c>
      <c r="L24" s="61" t="s">
        <v>235</v>
      </c>
      <c r="M24" s="62" t="s">
        <v>247</v>
      </c>
      <c r="N24" s="61" t="s">
        <v>482</v>
      </c>
      <c r="O24" s="60" t="s">
        <v>245</v>
      </c>
      <c r="P24" s="60" t="s">
        <v>246</v>
      </c>
      <c r="Q24" s="60" t="s">
        <v>244</v>
      </c>
      <c r="R24" s="60" t="s">
        <v>234</v>
      </c>
      <c r="S24" s="60" t="s">
        <v>243</v>
      </c>
      <c r="T24" s="60" t="s">
        <v>242</v>
      </c>
      <c r="U24" s="60" t="s">
        <v>319</v>
      </c>
      <c r="V24" s="60" t="s">
        <v>244</v>
      </c>
      <c r="W24" s="68" t="s">
        <v>237</v>
      </c>
      <c r="X24" s="68" t="s">
        <v>249</v>
      </c>
      <c r="Y24" s="68" t="s">
        <v>250</v>
      </c>
      <c r="Z24" s="70" t="s">
        <v>248</v>
      </c>
    </row>
    <row r="25" spans="1:28" ht="16.5" customHeight="1">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c r="A26" s="146" t="s">
        <v>517</v>
      </c>
      <c r="B26" s="146" t="s">
        <v>517</v>
      </c>
      <c r="C26" s="146" t="s">
        <v>517</v>
      </c>
      <c r="D26" s="146" t="s">
        <v>517</v>
      </c>
      <c r="E26" s="146" t="s">
        <v>517</v>
      </c>
      <c r="F26" s="146" t="s">
        <v>517</v>
      </c>
      <c r="G26" s="146" t="s">
        <v>517</v>
      </c>
      <c r="H26" s="146" t="s">
        <v>517</v>
      </c>
      <c r="I26" s="146" t="s">
        <v>517</v>
      </c>
      <c r="J26" s="146" t="s">
        <v>517</v>
      </c>
      <c r="K26" s="146" t="s">
        <v>517</v>
      </c>
      <c r="L26" s="146" t="s">
        <v>517</v>
      </c>
      <c r="M26" s="146" t="s">
        <v>517</v>
      </c>
      <c r="N26" s="146" t="s">
        <v>517</v>
      </c>
      <c r="O26" s="146" t="s">
        <v>517</v>
      </c>
      <c r="P26" s="146" t="s">
        <v>517</v>
      </c>
      <c r="Q26" s="146" t="s">
        <v>517</v>
      </c>
      <c r="R26" s="146" t="s">
        <v>517</v>
      </c>
      <c r="S26" s="146" t="s">
        <v>517</v>
      </c>
      <c r="T26" s="146" t="s">
        <v>517</v>
      </c>
      <c r="U26" s="146" t="s">
        <v>517</v>
      </c>
      <c r="V26" s="146" t="s">
        <v>517</v>
      </c>
      <c r="W26" s="146" t="s">
        <v>517</v>
      </c>
      <c r="X26" s="146" t="s">
        <v>517</v>
      </c>
      <c r="Y26" s="146" t="s">
        <v>517</v>
      </c>
      <c r="Z26" s="146" t="s">
        <v>517</v>
      </c>
    </row>
    <row r="27" spans="1:28" hidden="1">
      <c r="A27" s="56"/>
      <c r="B27" s="56"/>
      <c r="C27" s="56"/>
      <c r="D27" s="56"/>
      <c r="E27" s="56"/>
      <c r="F27" s="58"/>
      <c r="G27" s="58"/>
      <c r="H27" s="56"/>
      <c r="I27" s="58"/>
      <c r="J27" s="58"/>
      <c r="K27" s="58"/>
      <c r="L27" s="56"/>
      <c r="M27" s="58"/>
      <c r="N27" s="56"/>
      <c r="O27" s="56"/>
      <c r="P27" s="56"/>
      <c r="Q27" s="56"/>
      <c r="R27" s="56"/>
      <c r="S27" s="56"/>
      <c r="T27" s="56"/>
      <c r="U27" s="56"/>
      <c r="V27" s="56"/>
      <c r="W27" s="56"/>
      <c r="X27" s="56"/>
      <c r="Y27" s="56"/>
      <c r="Z27" s="56"/>
    </row>
    <row r="28" spans="1:28" hidden="1">
      <c r="A28" s="56"/>
      <c r="B28" s="56"/>
      <c r="C28" s="56"/>
      <c r="D28" s="56"/>
      <c r="E28" s="56"/>
      <c r="F28" s="58"/>
      <c r="G28" s="58"/>
      <c r="H28" s="56"/>
      <c r="I28" s="58"/>
      <c r="J28" s="58"/>
      <c r="K28" s="58"/>
      <c r="L28" s="59"/>
      <c r="M28" s="58"/>
      <c r="N28" s="58"/>
      <c r="O28" s="58"/>
      <c r="P28" s="58"/>
      <c r="Q28" s="58"/>
      <c r="R28" s="58"/>
      <c r="S28" s="58"/>
      <c r="T28" s="58"/>
      <c r="U28" s="58"/>
      <c r="V28" s="58"/>
      <c r="W28" s="58"/>
      <c r="X28" s="58"/>
      <c r="Y28" s="58"/>
      <c r="Z28" s="58"/>
    </row>
    <row r="29" spans="1:28" hidden="1">
      <c r="A29" s="56"/>
      <c r="B29" s="56"/>
      <c r="C29" s="56"/>
      <c r="D29" s="56"/>
      <c r="E29" s="56"/>
      <c r="F29" s="58"/>
      <c r="G29" s="58"/>
      <c r="H29" s="56"/>
      <c r="I29" s="58"/>
      <c r="J29" s="58"/>
      <c r="K29" s="58"/>
      <c r="L29" s="59"/>
      <c r="M29" s="56"/>
      <c r="N29" s="56"/>
      <c r="O29" s="56"/>
      <c r="P29" s="56"/>
      <c r="Q29" s="56"/>
      <c r="R29" s="56"/>
      <c r="S29" s="56"/>
      <c r="T29" s="56"/>
      <c r="U29" s="56"/>
      <c r="V29" s="56"/>
      <c r="W29" s="56"/>
      <c r="X29" s="56"/>
      <c r="Y29" s="56"/>
      <c r="Z29" s="56"/>
    </row>
    <row r="30" spans="1:28" hidden="1">
      <c r="A30" s="56"/>
      <c r="B30" s="56"/>
      <c r="C30" s="56"/>
      <c r="D30" s="56"/>
      <c r="E30" s="56"/>
      <c r="F30" s="58"/>
      <c r="G30" s="58"/>
      <c r="H30" s="56"/>
      <c r="I30" s="58"/>
      <c r="J30" s="58"/>
      <c r="K30" s="58"/>
      <c r="L30" s="59"/>
      <c r="M30" s="56"/>
      <c r="N30" s="56"/>
      <c r="O30" s="56"/>
      <c r="P30" s="56"/>
      <c r="Q30" s="56"/>
      <c r="R30" s="56"/>
      <c r="S30" s="56"/>
      <c r="T30" s="56"/>
      <c r="U30" s="56"/>
      <c r="V30" s="56"/>
      <c r="W30" s="56"/>
      <c r="X30" s="56"/>
      <c r="Y30" s="56"/>
      <c r="Z30" s="56"/>
    </row>
    <row r="31" spans="1:28" hidden="1">
      <c r="A31" s="56"/>
      <c r="B31" s="56"/>
      <c r="C31" s="56"/>
      <c r="D31" s="56"/>
      <c r="E31" s="56"/>
      <c r="F31" s="56"/>
      <c r="G31" s="56"/>
      <c r="H31" s="56"/>
      <c r="I31" s="56"/>
      <c r="J31" s="56"/>
      <c r="K31" s="56"/>
      <c r="L31" s="59"/>
      <c r="M31" s="56"/>
      <c r="N31" s="56"/>
      <c r="O31" s="56"/>
      <c r="P31" s="56"/>
      <c r="Q31" s="56"/>
      <c r="R31" s="56"/>
      <c r="S31" s="56"/>
      <c r="T31" s="56"/>
      <c r="U31" s="56"/>
      <c r="V31" s="56"/>
      <c r="W31" s="56"/>
      <c r="X31" s="56"/>
      <c r="Y31" s="56"/>
      <c r="Z31" s="56"/>
    </row>
    <row r="32" spans="1:28" hidden="1">
      <c r="A32" s="57"/>
      <c r="B32" s="57"/>
      <c r="C32" s="58"/>
      <c r="D32" s="58"/>
      <c r="E32" s="58"/>
      <c r="F32" s="58"/>
      <c r="G32" s="58"/>
      <c r="H32" s="58"/>
      <c r="I32" s="58"/>
      <c r="J32" s="58"/>
      <c r="K32" s="56"/>
      <c r="L32" s="56"/>
      <c r="M32" s="56"/>
      <c r="N32" s="56"/>
      <c r="O32" s="56"/>
      <c r="P32" s="56"/>
      <c r="Q32" s="56"/>
      <c r="R32" s="56"/>
      <c r="S32" s="56"/>
      <c r="T32" s="56"/>
      <c r="U32" s="56"/>
      <c r="V32" s="56"/>
      <c r="W32" s="56"/>
      <c r="X32" s="56"/>
      <c r="Y32" s="56"/>
      <c r="Z32" s="56"/>
    </row>
    <row r="33" spans="1:26" hidden="1">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2"/>
  <sheetViews>
    <sheetView zoomScale="85" zoomScaleNormal="85" workbookViewId="0">
      <selection activeCell="J19" sqref="J19:N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7" customFormat="1" ht="18.75" customHeight="1">
      <c r="A1" s="13"/>
      <c r="B1" s="13"/>
    </row>
    <row r="2" spans="1:27" s="7" customFormat="1" ht="18.75" customHeight="1">
      <c r="A2" s="13"/>
      <c r="B2" s="13"/>
    </row>
    <row r="3" spans="1:27" s="7" customFormat="1" ht="15.75">
      <c r="A3" s="12"/>
      <c r="B3" s="12"/>
    </row>
    <row r="4" spans="1:27" s="7" customFormat="1" ht="18.75">
      <c r="A4" s="12"/>
      <c r="B4" s="12"/>
      <c r="L4" s="11"/>
    </row>
    <row r="5" spans="1:27" s="7" customFormat="1" ht="15.75">
      <c r="A5" s="166" t="str">
        <f>'3.4. Паспорт надежность'!A4:Z4</f>
        <v>Год раскрытия информации: 2026 год</v>
      </c>
      <c r="B5" s="166"/>
      <c r="C5" s="166"/>
      <c r="D5" s="166"/>
      <c r="E5" s="166"/>
      <c r="F5" s="166"/>
      <c r="G5" s="166"/>
      <c r="H5" s="166"/>
      <c r="I5" s="166"/>
      <c r="J5" s="166"/>
      <c r="K5" s="166"/>
      <c r="L5" s="166"/>
      <c r="M5" s="166"/>
      <c r="N5" s="166"/>
      <c r="O5" s="115"/>
      <c r="P5" s="115"/>
      <c r="Q5" s="115"/>
      <c r="R5" s="115"/>
      <c r="S5" s="115"/>
      <c r="T5" s="115"/>
      <c r="U5" s="115"/>
      <c r="V5" s="115"/>
      <c r="W5" s="115"/>
      <c r="X5" s="115"/>
      <c r="Y5" s="115"/>
      <c r="Z5" s="115"/>
      <c r="AA5" s="115"/>
    </row>
    <row r="6" spans="1:27" s="7" customFormat="1" ht="18.75">
      <c r="A6" s="12"/>
      <c r="B6" s="12"/>
      <c r="L6" s="11"/>
    </row>
    <row r="7" spans="1:27" s="7" customFormat="1" ht="18.75">
      <c r="A7" s="170" t="s">
        <v>9</v>
      </c>
      <c r="B7" s="170"/>
      <c r="C7" s="170"/>
      <c r="D7" s="170"/>
      <c r="E7" s="170"/>
      <c r="F7" s="170"/>
      <c r="G7" s="170"/>
      <c r="H7" s="170"/>
      <c r="I7" s="170"/>
      <c r="J7" s="170"/>
      <c r="K7" s="170"/>
      <c r="L7" s="170"/>
      <c r="M7" s="170"/>
      <c r="N7" s="170"/>
      <c r="O7" s="9"/>
      <c r="P7" s="9"/>
      <c r="Q7" s="9"/>
      <c r="R7" s="9"/>
      <c r="S7" s="9"/>
      <c r="T7" s="9"/>
      <c r="U7" s="9"/>
      <c r="V7" s="9"/>
      <c r="W7" s="9"/>
      <c r="X7" s="9"/>
      <c r="Y7" s="9"/>
    </row>
    <row r="8" spans="1:27" s="7" customFormat="1" ht="18.75">
      <c r="A8" s="170"/>
      <c r="B8" s="170"/>
      <c r="C8" s="170"/>
      <c r="D8" s="170"/>
      <c r="E8" s="170"/>
      <c r="F8" s="170"/>
      <c r="G8" s="170"/>
      <c r="H8" s="170"/>
      <c r="I8" s="170"/>
      <c r="J8" s="170"/>
      <c r="K8" s="170"/>
      <c r="L8" s="170"/>
      <c r="M8" s="170"/>
      <c r="N8" s="170"/>
      <c r="O8" s="9"/>
      <c r="P8" s="9"/>
      <c r="Q8" s="9"/>
      <c r="R8" s="9"/>
      <c r="S8" s="9"/>
      <c r="T8" s="9"/>
      <c r="U8" s="9"/>
      <c r="V8" s="9"/>
      <c r="W8" s="9"/>
      <c r="X8" s="9"/>
      <c r="Y8" s="9"/>
    </row>
    <row r="9" spans="1:27" s="7" customFormat="1" ht="18.75">
      <c r="A9" s="171" t="s">
        <v>506</v>
      </c>
      <c r="B9" s="171"/>
      <c r="C9" s="171"/>
      <c r="D9" s="171"/>
      <c r="E9" s="171"/>
      <c r="F9" s="171"/>
      <c r="G9" s="171"/>
      <c r="H9" s="171"/>
      <c r="I9" s="171"/>
      <c r="J9" s="171"/>
      <c r="K9" s="171"/>
      <c r="L9" s="171"/>
      <c r="M9" s="171"/>
      <c r="N9" s="171"/>
      <c r="O9" s="9"/>
      <c r="P9" s="9"/>
      <c r="Q9" s="9"/>
      <c r="R9" s="9"/>
      <c r="S9" s="9"/>
      <c r="T9" s="9"/>
      <c r="U9" s="9"/>
      <c r="V9" s="9"/>
      <c r="W9" s="9"/>
      <c r="X9" s="9"/>
      <c r="Y9" s="9"/>
    </row>
    <row r="10" spans="1:27" s="7" customFormat="1" ht="18.75">
      <c r="A10" s="167" t="s">
        <v>8</v>
      </c>
      <c r="B10" s="167"/>
      <c r="C10" s="167"/>
      <c r="D10" s="167"/>
      <c r="E10" s="167"/>
      <c r="F10" s="167"/>
      <c r="G10" s="167"/>
      <c r="H10" s="167"/>
      <c r="I10" s="167"/>
      <c r="J10" s="167"/>
      <c r="K10" s="167"/>
      <c r="L10" s="167"/>
      <c r="M10" s="167"/>
      <c r="N10" s="167"/>
      <c r="O10" s="9"/>
      <c r="P10" s="9"/>
      <c r="Q10" s="9"/>
      <c r="R10" s="9"/>
      <c r="S10" s="9"/>
      <c r="T10" s="9"/>
      <c r="U10" s="9"/>
      <c r="V10" s="9"/>
      <c r="W10" s="9"/>
      <c r="X10" s="9"/>
      <c r="Y10" s="9"/>
    </row>
    <row r="11" spans="1:27" s="7" customFormat="1" ht="18.75">
      <c r="A11" s="170"/>
      <c r="B11" s="170"/>
      <c r="C11" s="170"/>
      <c r="D11" s="170"/>
      <c r="E11" s="170"/>
      <c r="F11" s="170"/>
      <c r="G11" s="170"/>
      <c r="H11" s="170"/>
      <c r="I11" s="170"/>
      <c r="J11" s="170"/>
      <c r="K11" s="170"/>
      <c r="L11" s="170"/>
      <c r="M11" s="170"/>
      <c r="N11" s="170"/>
      <c r="O11" s="9"/>
      <c r="P11" s="9"/>
      <c r="Q11" s="9"/>
      <c r="R11" s="9"/>
      <c r="S11" s="9"/>
      <c r="T11" s="9"/>
      <c r="U11" s="9"/>
      <c r="V11" s="9"/>
      <c r="W11" s="9"/>
      <c r="X11" s="9"/>
      <c r="Y11" s="9"/>
    </row>
    <row r="12" spans="1:27" s="7" customFormat="1" ht="18.75">
      <c r="A12" s="172" t="str">
        <f>'1. паспорт местоположение'!A12:C12</f>
        <v>R_ГЭ_05_БК</v>
      </c>
      <c r="B12" s="172"/>
      <c r="C12" s="172"/>
      <c r="D12" s="172"/>
      <c r="E12" s="172"/>
      <c r="F12" s="172"/>
      <c r="G12" s="172"/>
      <c r="H12" s="172"/>
      <c r="I12" s="172"/>
      <c r="J12" s="172"/>
      <c r="K12" s="172"/>
      <c r="L12" s="172"/>
      <c r="M12" s="172"/>
      <c r="N12" s="172"/>
      <c r="O12" s="9"/>
      <c r="P12" s="9"/>
      <c r="Q12" s="9"/>
      <c r="R12" s="9"/>
      <c r="S12" s="9"/>
      <c r="T12" s="9"/>
      <c r="U12" s="9"/>
      <c r="V12" s="9"/>
      <c r="W12" s="9"/>
      <c r="X12" s="9"/>
      <c r="Y12" s="9"/>
    </row>
    <row r="13" spans="1:27" s="7" customFormat="1" ht="18.75">
      <c r="A13" s="167" t="s">
        <v>7</v>
      </c>
      <c r="B13" s="167"/>
      <c r="C13" s="167"/>
      <c r="D13" s="167"/>
      <c r="E13" s="167"/>
      <c r="F13" s="167"/>
      <c r="G13" s="167"/>
      <c r="H13" s="167"/>
      <c r="I13" s="167"/>
      <c r="J13" s="167"/>
      <c r="K13" s="167"/>
      <c r="L13" s="167"/>
      <c r="M13" s="167"/>
      <c r="N13" s="167"/>
      <c r="O13" s="9"/>
      <c r="P13" s="9"/>
      <c r="Q13" s="9"/>
      <c r="R13" s="9"/>
      <c r="S13" s="9"/>
      <c r="T13" s="9"/>
      <c r="U13" s="9"/>
      <c r="V13" s="9"/>
      <c r="W13" s="9"/>
      <c r="X13" s="9"/>
      <c r="Y13" s="9"/>
    </row>
    <row r="14" spans="1:27" s="7" customFormat="1" ht="15.75" customHeight="1">
      <c r="A14" s="177"/>
      <c r="B14" s="177"/>
      <c r="C14" s="177"/>
      <c r="D14" s="177"/>
      <c r="E14" s="177"/>
      <c r="F14" s="177"/>
      <c r="G14" s="177"/>
      <c r="H14" s="177"/>
      <c r="I14" s="177"/>
      <c r="J14" s="177"/>
      <c r="K14" s="177"/>
      <c r="L14" s="177"/>
      <c r="M14" s="177"/>
      <c r="N14" s="177"/>
      <c r="O14" s="3"/>
      <c r="P14" s="3"/>
      <c r="Q14" s="3"/>
      <c r="R14" s="3"/>
      <c r="S14" s="3"/>
      <c r="T14" s="3"/>
      <c r="U14" s="3"/>
      <c r="V14" s="3"/>
      <c r="W14" s="3"/>
      <c r="X14" s="3"/>
      <c r="Y14" s="3"/>
    </row>
    <row r="15" spans="1:27" s="2" customFormat="1" ht="15.75">
      <c r="A15" s="171" t="str">
        <f>'1. паспорт местоположение'!A15:C15</f>
        <v>Приобретение блок-контейнера (1шт.)</v>
      </c>
      <c r="B15" s="171"/>
      <c r="C15" s="171"/>
      <c r="D15" s="171"/>
      <c r="E15" s="171"/>
      <c r="F15" s="171"/>
      <c r="G15" s="171"/>
      <c r="H15" s="171"/>
      <c r="I15" s="171"/>
      <c r="J15" s="171"/>
      <c r="K15" s="171"/>
      <c r="L15" s="171"/>
      <c r="M15" s="171"/>
      <c r="N15" s="171"/>
      <c r="O15" s="6"/>
      <c r="P15" s="6"/>
      <c r="Q15" s="6"/>
      <c r="R15" s="6"/>
      <c r="S15" s="6"/>
      <c r="T15" s="6"/>
      <c r="U15" s="6"/>
      <c r="V15" s="6"/>
      <c r="W15" s="6"/>
      <c r="X15" s="6"/>
      <c r="Y15" s="6"/>
    </row>
    <row r="16" spans="1:27" s="2" customFormat="1" ht="15" customHeight="1">
      <c r="A16" s="167" t="s">
        <v>6</v>
      </c>
      <c r="B16" s="167"/>
      <c r="C16" s="167"/>
      <c r="D16" s="167"/>
      <c r="E16" s="167"/>
      <c r="F16" s="167"/>
      <c r="G16" s="167"/>
      <c r="H16" s="167"/>
      <c r="I16" s="167"/>
      <c r="J16" s="167"/>
      <c r="K16" s="167"/>
      <c r="L16" s="167"/>
      <c r="M16" s="167"/>
      <c r="N16" s="167"/>
      <c r="O16" s="4"/>
      <c r="P16" s="4"/>
      <c r="Q16" s="4"/>
      <c r="R16" s="4"/>
      <c r="S16" s="4"/>
      <c r="T16" s="4"/>
      <c r="U16" s="4"/>
      <c r="V16" s="4"/>
      <c r="W16" s="4"/>
      <c r="X16" s="4"/>
      <c r="Y16" s="4"/>
    </row>
    <row r="17" spans="1:25" s="2" customFormat="1" ht="15" customHeight="1">
      <c r="A17" s="177"/>
      <c r="B17" s="177"/>
      <c r="C17" s="177"/>
      <c r="D17" s="177"/>
      <c r="E17" s="177"/>
      <c r="F17" s="177"/>
      <c r="G17" s="177"/>
      <c r="H17" s="177"/>
      <c r="I17" s="177"/>
      <c r="J17" s="177"/>
      <c r="K17" s="177"/>
      <c r="L17" s="177"/>
      <c r="M17" s="177"/>
      <c r="N17" s="177"/>
      <c r="O17" s="3"/>
      <c r="P17" s="3"/>
      <c r="Q17" s="3"/>
      <c r="R17" s="3"/>
      <c r="S17" s="3"/>
      <c r="T17" s="3"/>
      <c r="U17" s="3"/>
      <c r="V17" s="3"/>
    </row>
    <row r="18" spans="1:25" s="2" customFormat="1" ht="91.5" customHeight="1">
      <c r="A18" s="200" t="s">
        <v>448</v>
      </c>
      <c r="B18" s="200"/>
      <c r="C18" s="200"/>
      <c r="D18" s="200"/>
      <c r="E18" s="200"/>
      <c r="F18" s="200"/>
      <c r="G18" s="200"/>
      <c r="H18" s="200"/>
      <c r="I18" s="200"/>
      <c r="J18" s="200"/>
      <c r="K18" s="200"/>
      <c r="L18" s="200"/>
      <c r="M18" s="200"/>
      <c r="N18" s="200"/>
      <c r="O18" s="5"/>
      <c r="P18" s="5"/>
      <c r="Q18" s="5"/>
      <c r="R18" s="5"/>
      <c r="S18" s="5"/>
      <c r="T18" s="5"/>
      <c r="U18" s="5"/>
      <c r="V18" s="5"/>
      <c r="W18" s="5"/>
      <c r="X18" s="5"/>
      <c r="Y18" s="5"/>
    </row>
    <row r="19" spans="1:25" s="2" customFormat="1" ht="78" customHeight="1">
      <c r="A19" s="173" t="s">
        <v>5</v>
      </c>
      <c r="B19" s="173" t="s">
        <v>84</v>
      </c>
      <c r="C19" s="173" t="s">
        <v>83</v>
      </c>
      <c r="D19" s="173" t="s">
        <v>75</v>
      </c>
      <c r="E19" s="201" t="s">
        <v>82</v>
      </c>
      <c r="F19" s="202"/>
      <c r="G19" s="202"/>
      <c r="H19" s="202"/>
      <c r="I19" s="203"/>
      <c r="J19" s="173" t="s">
        <v>81</v>
      </c>
      <c r="K19" s="173"/>
      <c r="L19" s="173"/>
      <c r="M19" s="173"/>
      <c r="N19" s="173"/>
      <c r="O19" s="3"/>
      <c r="P19" s="3"/>
      <c r="Q19" s="3"/>
      <c r="R19" s="3"/>
      <c r="S19" s="3"/>
      <c r="T19" s="3"/>
      <c r="U19" s="3"/>
      <c r="V19" s="3"/>
    </row>
    <row r="20" spans="1:25" s="2" customFormat="1" ht="51" customHeight="1">
      <c r="A20" s="173"/>
      <c r="B20" s="173"/>
      <c r="C20" s="173"/>
      <c r="D20" s="173"/>
      <c r="E20" s="28" t="s">
        <v>80</v>
      </c>
      <c r="F20" s="28" t="s">
        <v>79</v>
      </c>
      <c r="G20" s="28" t="s">
        <v>78</v>
      </c>
      <c r="H20" s="28" t="s">
        <v>77</v>
      </c>
      <c r="I20" s="28" t="s">
        <v>76</v>
      </c>
      <c r="J20" s="28">
        <v>2025</v>
      </c>
      <c r="K20" s="28">
        <v>2026</v>
      </c>
      <c r="L20" s="127">
        <v>2027</v>
      </c>
      <c r="M20" s="127">
        <v>2028</v>
      </c>
      <c r="N20" s="127">
        <v>2029</v>
      </c>
      <c r="O20" s="3"/>
      <c r="P20" s="3"/>
      <c r="Q20" s="3"/>
      <c r="R20" s="3"/>
      <c r="S20" s="3"/>
      <c r="T20" s="3"/>
      <c r="U20" s="3"/>
      <c r="V20" s="3"/>
    </row>
    <row r="21" spans="1:25" s="2" customFormat="1" ht="16.5" customHeight="1">
      <c r="A21" s="23">
        <v>1</v>
      </c>
      <c r="B21" s="24">
        <v>2</v>
      </c>
      <c r="C21" s="23">
        <v>3</v>
      </c>
      <c r="D21" s="24">
        <v>4</v>
      </c>
      <c r="E21" s="23">
        <v>5</v>
      </c>
      <c r="F21" s="24">
        <v>6</v>
      </c>
      <c r="G21" s="23">
        <v>7</v>
      </c>
      <c r="H21" s="24">
        <v>8</v>
      </c>
      <c r="I21" s="23">
        <v>9</v>
      </c>
      <c r="J21" s="24">
        <v>10</v>
      </c>
      <c r="K21" s="23">
        <v>11</v>
      </c>
      <c r="L21" s="24">
        <v>12</v>
      </c>
      <c r="M21" s="23">
        <v>13</v>
      </c>
      <c r="N21" s="24">
        <v>14</v>
      </c>
      <c r="O21" s="3"/>
      <c r="P21" s="3"/>
      <c r="Q21" s="3"/>
      <c r="R21" s="3"/>
      <c r="S21" s="3"/>
      <c r="T21" s="3"/>
      <c r="U21" s="3"/>
      <c r="V21" s="3"/>
    </row>
    <row r="22" spans="1:25" s="2" customFormat="1" ht="33" customHeight="1">
      <c r="A22" s="19" t="s">
        <v>64</v>
      </c>
      <c r="B22" s="157" t="s">
        <v>520</v>
      </c>
      <c r="C22" s="146" t="s">
        <v>517</v>
      </c>
      <c r="D22" s="146" t="s">
        <v>517</v>
      </c>
      <c r="E22" s="146" t="s">
        <v>517</v>
      </c>
      <c r="F22" s="146" t="s">
        <v>517</v>
      </c>
      <c r="G22" s="146" t="s">
        <v>517</v>
      </c>
      <c r="H22" s="146" t="s">
        <v>517</v>
      </c>
      <c r="I22" s="146" t="s">
        <v>517</v>
      </c>
      <c r="J22" s="146" t="s">
        <v>517</v>
      </c>
      <c r="K22" s="146" t="s">
        <v>517</v>
      </c>
      <c r="L22" s="146" t="s">
        <v>517</v>
      </c>
      <c r="M22" s="146" t="s">
        <v>517</v>
      </c>
      <c r="N22" s="146" t="s">
        <v>517</v>
      </c>
      <c r="O22" s="3"/>
      <c r="P22" s="3"/>
      <c r="Q22" s="3"/>
      <c r="R22" s="3"/>
      <c r="S22" s="3"/>
      <c r="T22" s="3"/>
    </row>
  </sheetData>
  <mergeCells count="19">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 ref="A18:N18"/>
    <mergeCell ref="A12:N12"/>
    <mergeCell ref="A13:N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16" zoomScaleNormal="100" zoomScaleSheetLayoutView="90" workbookViewId="0">
      <selection activeCell="A15" sqref="A15:AR15"/>
    </sheetView>
  </sheetViews>
  <sheetFormatPr defaultRowHeight="15"/>
  <cols>
    <col min="1" max="3" width="9.140625" style="7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16384" width="9.140625" style="71"/>
  </cols>
  <sheetData>
    <row r="1" spans="1:44" s="7" customFormat="1" ht="18.75" customHeight="1">
      <c r="A1" s="13"/>
      <c r="K1" s="25" t="s">
        <v>68</v>
      </c>
      <c r="AR1" s="25" t="s">
        <v>68</v>
      </c>
    </row>
    <row r="2" spans="1:44" s="7" customFormat="1" ht="18.75" customHeight="1">
      <c r="A2" s="13"/>
      <c r="K2" s="11" t="s">
        <v>10</v>
      </c>
      <c r="AR2" s="11" t="s">
        <v>10</v>
      </c>
    </row>
    <row r="3" spans="1:44" s="7" customFormat="1" ht="18.75">
      <c r="A3" s="12"/>
      <c r="K3" s="11" t="s">
        <v>67</v>
      </c>
      <c r="AR3" s="11" t="s">
        <v>514</v>
      </c>
    </row>
    <row r="4" spans="1:44" s="7" customFormat="1" ht="18.75">
      <c r="A4" s="12"/>
      <c r="K4" s="11"/>
    </row>
    <row r="5" spans="1:44" s="7" customFormat="1" ht="18.75" customHeight="1">
      <c r="A5" s="166" t="str">
        <f>'4. паспортбюджет'!A5:N5</f>
        <v>Год раскрытия информации: 2026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s="7" customFormat="1" ht="18.75">
      <c r="A6" s="12"/>
      <c r="K6" s="11"/>
    </row>
    <row r="7" spans="1:44" s="7" customFormat="1" ht="18.75">
      <c r="A7" s="170" t="s">
        <v>9</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row>
    <row r="8" spans="1:44" s="7" customFormat="1" ht="18.7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c r="A9" s="171" t="s">
        <v>506</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row>
    <row r="10" spans="1:44" s="7" customFormat="1" ht="18.75" customHeight="1">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7" customFormat="1" ht="18.7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c r="A12" s="172" t="str">
        <f>'1. паспорт местоположение'!A12:C12</f>
        <v>R_ГЭ_05_БК</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row>
    <row r="13" spans="1:44" s="7" customFormat="1" ht="18.75" customHeight="1">
      <c r="A13" s="167" t="s">
        <v>7</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c r="A15" s="171" t="str">
        <f>'1. паспорт местоположение'!A15:C15</f>
        <v>Приобретение блок-контейнера (1шт.)</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row>
    <row r="16" spans="1:44" s="2" customFormat="1" ht="15" customHeight="1">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169" t="s">
        <v>449</v>
      </c>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row>
    <row r="19" spans="1:45" ht="18.75">
      <c r="AO19" s="89"/>
      <c r="AP19" s="89"/>
      <c r="AQ19" s="89"/>
      <c r="AR19" s="25"/>
    </row>
    <row r="20" spans="1:45" ht="18.75">
      <c r="AO20" s="89"/>
      <c r="AP20" s="89"/>
      <c r="AQ20" s="89"/>
      <c r="AR20" s="11"/>
    </row>
    <row r="21" spans="1:45" ht="20.25" customHeight="1">
      <c r="AO21" s="89"/>
      <c r="AP21" s="89"/>
      <c r="AQ21" s="89"/>
      <c r="AR21" s="11"/>
    </row>
    <row r="22" spans="1:45" s="2" customFormat="1" ht="15" customHeight="1">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row>
    <row r="23" spans="1:45" ht="15.7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thickBot="1">
      <c r="A24" s="254" t="s">
        <v>316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1</v>
      </c>
      <c r="AL24" s="254"/>
      <c r="AM24" s="72"/>
      <c r="AN24" s="72"/>
      <c r="AS24" s="78"/>
    </row>
    <row r="25" spans="1:45" ht="12.75" customHeight="1">
      <c r="A25" s="234" t="s">
        <v>315</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21" t="s">
        <v>329</v>
      </c>
      <c r="AL25" s="221"/>
      <c r="AM25" s="73"/>
      <c r="AN25" s="255" t="s">
        <v>314</v>
      </c>
      <c r="AO25" s="255"/>
      <c r="AP25" s="255"/>
      <c r="AQ25" s="253"/>
      <c r="AR25" s="253"/>
      <c r="AS25" s="78"/>
    </row>
    <row r="26" spans="1:45" ht="17.25" customHeight="1">
      <c r="A26" s="209" t="s">
        <v>313</v>
      </c>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08" t="s">
        <v>329</v>
      </c>
      <c r="AL26" s="208"/>
      <c r="AM26" s="73"/>
      <c r="AN26" s="237" t="s">
        <v>312</v>
      </c>
      <c r="AO26" s="244"/>
      <c r="AP26" s="245"/>
      <c r="AQ26" s="237" t="s">
        <v>329</v>
      </c>
      <c r="AR26" s="238"/>
      <c r="AS26" s="78"/>
    </row>
    <row r="27" spans="1:45" ht="17.25" customHeight="1">
      <c r="A27" s="209" t="s">
        <v>311</v>
      </c>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08" t="s">
        <v>329</v>
      </c>
      <c r="AL27" s="208"/>
      <c r="AM27" s="73"/>
      <c r="AN27" s="237" t="s">
        <v>310</v>
      </c>
      <c r="AO27" s="244"/>
      <c r="AP27" s="245"/>
      <c r="AQ27" s="237" t="s">
        <v>329</v>
      </c>
      <c r="AR27" s="238"/>
      <c r="AS27" s="78"/>
    </row>
    <row r="28" spans="1:45" ht="27.75" customHeight="1" thickBot="1">
      <c r="A28" s="246" t="s">
        <v>309</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04" t="s">
        <v>329</v>
      </c>
      <c r="AL28" s="204"/>
      <c r="AM28" s="73"/>
      <c r="AN28" s="249" t="s">
        <v>308</v>
      </c>
      <c r="AO28" s="250"/>
      <c r="AP28" s="251"/>
      <c r="AQ28" s="237" t="s">
        <v>329</v>
      </c>
      <c r="AR28" s="238"/>
      <c r="AS28" s="78"/>
    </row>
    <row r="29" spans="1:45" ht="17.25" customHeight="1">
      <c r="A29" s="239" t="s">
        <v>307</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21" t="s">
        <v>329</v>
      </c>
      <c r="AL29" s="221"/>
      <c r="AM29" s="73"/>
      <c r="AN29" s="208"/>
      <c r="AO29" s="242"/>
      <c r="AP29" s="242"/>
      <c r="AQ29" s="237" t="s">
        <v>329</v>
      </c>
      <c r="AR29" s="243"/>
      <c r="AS29" s="78"/>
    </row>
    <row r="30" spans="1:45" ht="17.25" customHeight="1">
      <c r="A30" s="209" t="s">
        <v>306</v>
      </c>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08" t="s">
        <v>329</v>
      </c>
      <c r="AL30" s="208"/>
      <c r="AM30" s="73"/>
      <c r="AS30" s="78"/>
    </row>
    <row r="31" spans="1:45" ht="17.25" customHeight="1">
      <c r="A31" s="209" t="s">
        <v>305</v>
      </c>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08" t="s">
        <v>329</v>
      </c>
      <c r="AL31" s="208"/>
      <c r="AM31" s="73"/>
      <c r="AN31" s="73"/>
      <c r="AO31" s="87"/>
      <c r="AP31" s="87"/>
      <c r="AQ31" s="87"/>
      <c r="AR31" s="87"/>
      <c r="AS31" s="78"/>
    </row>
    <row r="32" spans="1:45" ht="17.25" customHeight="1">
      <c r="A32" s="209" t="s">
        <v>280</v>
      </c>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08" t="s">
        <v>329</v>
      </c>
      <c r="AL32" s="208"/>
      <c r="AM32" s="73"/>
      <c r="AN32" s="73"/>
      <c r="AO32" s="73"/>
      <c r="AP32" s="73"/>
      <c r="AQ32" s="73"/>
      <c r="AR32" s="73"/>
      <c r="AS32" s="78"/>
    </row>
    <row r="33" spans="1:45" ht="17.25" customHeight="1">
      <c r="A33" s="209" t="s">
        <v>304</v>
      </c>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36" t="s">
        <v>329</v>
      </c>
      <c r="AL33" s="236"/>
      <c r="AM33" s="73"/>
      <c r="AN33" s="73"/>
      <c r="AO33" s="73"/>
      <c r="AP33" s="73"/>
      <c r="AQ33" s="73"/>
      <c r="AR33" s="73"/>
      <c r="AS33" s="78"/>
    </row>
    <row r="34" spans="1:45" ht="17.25" customHeight="1">
      <c r="A34" s="209" t="s">
        <v>303</v>
      </c>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08" t="s">
        <v>329</v>
      </c>
      <c r="AL34" s="208"/>
      <c r="AM34" s="73"/>
      <c r="AN34" s="73"/>
      <c r="AO34" s="73"/>
      <c r="AP34" s="73"/>
      <c r="AQ34" s="73"/>
      <c r="AR34" s="73"/>
      <c r="AS34" s="78"/>
    </row>
    <row r="35" spans="1:45" ht="17.25" customHeight="1">
      <c r="A35" s="209"/>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08" t="s">
        <v>329</v>
      </c>
      <c r="AL35" s="208"/>
      <c r="AM35" s="73"/>
      <c r="AN35" s="73"/>
      <c r="AO35" s="73"/>
      <c r="AP35" s="73"/>
      <c r="AQ35" s="73"/>
      <c r="AR35" s="73"/>
      <c r="AS35" s="78"/>
    </row>
    <row r="36" spans="1:45" ht="17.25" customHeight="1" thickBot="1">
      <c r="A36" s="222" t="s">
        <v>268</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04" t="s">
        <v>329</v>
      </c>
      <c r="AL36" s="204"/>
      <c r="AM36" s="73"/>
      <c r="AN36" s="73"/>
      <c r="AO36" s="73"/>
      <c r="AP36" s="73"/>
      <c r="AQ36" s="73"/>
      <c r="AR36" s="73"/>
      <c r="AS36" s="78"/>
    </row>
    <row r="37" spans="1:45" ht="17.25" customHeight="1">
      <c r="A37" s="234"/>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21" t="s">
        <v>329</v>
      </c>
      <c r="AL37" s="221"/>
      <c r="AM37" s="73"/>
      <c r="AN37" s="73"/>
      <c r="AO37" s="73"/>
      <c r="AP37" s="73"/>
      <c r="AQ37" s="73"/>
      <c r="AR37" s="73"/>
      <c r="AS37" s="78"/>
    </row>
    <row r="38" spans="1:45" ht="17.25" customHeight="1">
      <c r="A38" s="209" t="s">
        <v>302</v>
      </c>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08" t="s">
        <v>329</v>
      </c>
      <c r="AL38" s="208"/>
      <c r="AM38" s="73"/>
      <c r="AN38" s="73"/>
      <c r="AO38" s="73"/>
      <c r="AP38" s="73"/>
      <c r="AQ38" s="73"/>
      <c r="AR38" s="73"/>
      <c r="AS38" s="78"/>
    </row>
    <row r="39" spans="1:45" ht="17.25" customHeight="1" thickBot="1">
      <c r="A39" s="222" t="s">
        <v>301</v>
      </c>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04" t="s">
        <v>329</v>
      </c>
      <c r="AL39" s="204"/>
      <c r="AM39" s="73"/>
      <c r="AN39" s="73"/>
      <c r="AO39" s="73"/>
      <c r="AP39" s="73"/>
      <c r="AQ39" s="73"/>
      <c r="AR39" s="73"/>
      <c r="AS39" s="78"/>
    </row>
    <row r="40" spans="1:45" ht="17.25" customHeight="1">
      <c r="A40" s="234" t="s">
        <v>300</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21" t="s">
        <v>329</v>
      </c>
      <c r="AL40" s="221"/>
      <c r="AM40" s="73"/>
      <c r="AN40" s="73"/>
      <c r="AO40" s="73"/>
      <c r="AP40" s="73"/>
      <c r="AQ40" s="73"/>
      <c r="AR40" s="73"/>
      <c r="AS40" s="78"/>
    </row>
    <row r="41" spans="1:45" ht="17.25" customHeight="1">
      <c r="A41" s="209" t="s">
        <v>299</v>
      </c>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c r="AH41" s="210"/>
      <c r="AI41" s="210"/>
      <c r="AJ41" s="210"/>
      <c r="AK41" s="208" t="s">
        <v>329</v>
      </c>
      <c r="AL41" s="208"/>
      <c r="AM41" s="73"/>
      <c r="AN41" s="73"/>
      <c r="AO41" s="73"/>
      <c r="AP41" s="73"/>
      <c r="AQ41" s="73"/>
      <c r="AR41" s="73"/>
      <c r="AS41" s="78"/>
    </row>
    <row r="42" spans="1:45" ht="17.25" customHeight="1">
      <c r="A42" s="209" t="s">
        <v>298</v>
      </c>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c r="AI42" s="210"/>
      <c r="AJ42" s="210"/>
      <c r="AK42" s="208" t="s">
        <v>329</v>
      </c>
      <c r="AL42" s="208"/>
      <c r="AM42" s="73"/>
      <c r="AN42" s="73"/>
      <c r="AO42" s="73"/>
      <c r="AP42" s="73"/>
      <c r="AQ42" s="73"/>
      <c r="AR42" s="73"/>
      <c r="AS42" s="78"/>
    </row>
    <row r="43" spans="1:45" ht="17.25" customHeight="1">
      <c r="A43" s="209" t="s">
        <v>297</v>
      </c>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c r="AI43" s="210"/>
      <c r="AJ43" s="210"/>
      <c r="AK43" s="208" t="s">
        <v>329</v>
      </c>
      <c r="AL43" s="208"/>
      <c r="AM43" s="73"/>
      <c r="AN43" s="73"/>
      <c r="AO43" s="73"/>
      <c r="AP43" s="73"/>
      <c r="AQ43" s="73"/>
      <c r="AR43" s="73"/>
      <c r="AS43" s="78"/>
    </row>
    <row r="44" spans="1:45" ht="17.25" customHeight="1">
      <c r="A44" s="209" t="s">
        <v>296</v>
      </c>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c r="AA44" s="210"/>
      <c r="AB44" s="210"/>
      <c r="AC44" s="210"/>
      <c r="AD44" s="210"/>
      <c r="AE44" s="210"/>
      <c r="AF44" s="210"/>
      <c r="AG44" s="210"/>
      <c r="AH44" s="210"/>
      <c r="AI44" s="210"/>
      <c r="AJ44" s="210"/>
      <c r="AK44" s="208" t="s">
        <v>329</v>
      </c>
      <c r="AL44" s="208"/>
      <c r="AM44" s="73"/>
      <c r="AN44" s="73"/>
      <c r="AO44" s="73"/>
      <c r="AP44" s="73"/>
      <c r="AQ44" s="73"/>
      <c r="AR44" s="73"/>
      <c r="AS44" s="78"/>
    </row>
    <row r="45" spans="1:45" ht="17.25" customHeight="1">
      <c r="A45" s="209" t="s">
        <v>295</v>
      </c>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c r="AA45" s="210"/>
      <c r="AB45" s="210"/>
      <c r="AC45" s="210"/>
      <c r="AD45" s="210"/>
      <c r="AE45" s="210"/>
      <c r="AF45" s="210"/>
      <c r="AG45" s="210"/>
      <c r="AH45" s="210"/>
      <c r="AI45" s="210"/>
      <c r="AJ45" s="210"/>
      <c r="AK45" s="208" t="s">
        <v>329</v>
      </c>
      <c r="AL45" s="208"/>
      <c r="AM45" s="73"/>
      <c r="AN45" s="73"/>
      <c r="AO45" s="73"/>
      <c r="AP45" s="73"/>
      <c r="AQ45" s="73"/>
      <c r="AR45" s="73"/>
      <c r="AS45" s="78"/>
    </row>
    <row r="46" spans="1:45" ht="17.25" customHeight="1" thickBot="1">
      <c r="A46" s="228" t="s">
        <v>294</v>
      </c>
      <c r="B46" s="229"/>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30" t="s">
        <v>329</v>
      </c>
      <c r="AL46" s="230"/>
      <c r="AM46" s="73"/>
      <c r="AN46" s="73"/>
      <c r="AO46" s="73"/>
      <c r="AP46" s="73"/>
      <c r="AQ46" s="73"/>
      <c r="AR46" s="73"/>
      <c r="AS46" s="78"/>
    </row>
    <row r="47" spans="1:45" ht="24" customHeight="1">
      <c r="A47" s="231" t="s">
        <v>293</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33"/>
      <c r="AK47" s="221" t="s">
        <v>4</v>
      </c>
      <c r="AL47" s="221"/>
      <c r="AM47" s="221" t="s">
        <v>274</v>
      </c>
      <c r="AN47" s="221"/>
      <c r="AO47" s="83" t="s">
        <v>273</v>
      </c>
      <c r="AP47" s="83" t="s">
        <v>272</v>
      </c>
      <c r="AQ47" s="78"/>
    </row>
    <row r="48" spans="1:45" ht="12" customHeight="1">
      <c r="A48" s="209" t="s">
        <v>292</v>
      </c>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08" t="s">
        <v>329</v>
      </c>
      <c r="AL48" s="208"/>
      <c r="AM48" s="208" t="s">
        <v>329</v>
      </c>
      <c r="AN48" s="208"/>
      <c r="AO48" s="85" t="s">
        <v>329</v>
      </c>
      <c r="AP48" s="85" t="s">
        <v>329</v>
      </c>
      <c r="AQ48" s="78"/>
    </row>
    <row r="49" spans="1:43" ht="12" customHeight="1">
      <c r="A49" s="209" t="s">
        <v>291</v>
      </c>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c r="AC49" s="210"/>
      <c r="AD49" s="210"/>
      <c r="AE49" s="210"/>
      <c r="AF49" s="210"/>
      <c r="AG49" s="210"/>
      <c r="AH49" s="210"/>
      <c r="AI49" s="210"/>
      <c r="AJ49" s="210"/>
      <c r="AK49" s="208" t="s">
        <v>329</v>
      </c>
      <c r="AL49" s="208"/>
      <c r="AM49" s="208" t="s">
        <v>329</v>
      </c>
      <c r="AN49" s="208"/>
      <c r="AO49" s="85" t="s">
        <v>329</v>
      </c>
      <c r="AP49" s="85" t="s">
        <v>329</v>
      </c>
      <c r="AQ49" s="78"/>
    </row>
    <row r="50" spans="1:43" ht="12" customHeight="1" thickBot="1">
      <c r="A50" s="222" t="s">
        <v>290</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04" t="s">
        <v>329</v>
      </c>
      <c r="AL50" s="204"/>
      <c r="AM50" s="204" t="s">
        <v>329</v>
      </c>
      <c r="AN50" s="204"/>
      <c r="AO50" s="86" t="s">
        <v>329</v>
      </c>
      <c r="AP50" s="86" t="s">
        <v>329</v>
      </c>
      <c r="AQ50" s="78"/>
    </row>
    <row r="51" spans="1:43" ht="6.75" customHeight="1" thickBo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73"/>
      <c r="AN51" s="73"/>
      <c r="AO51" s="73"/>
      <c r="AP51" s="73"/>
      <c r="AQ51" s="78"/>
    </row>
    <row r="52" spans="1:43" ht="24" customHeight="1">
      <c r="A52" s="219" t="s">
        <v>289</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1" t="s">
        <v>4</v>
      </c>
      <c r="AL52" s="221"/>
      <c r="AM52" s="221" t="s">
        <v>274</v>
      </c>
      <c r="AN52" s="221"/>
      <c r="AO52" s="83" t="s">
        <v>273</v>
      </c>
      <c r="AP52" s="83" t="s">
        <v>272</v>
      </c>
      <c r="AQ52" s="78"/>
    </row>
    <row r="53" spans="1:43" ht="11.25" customHeight="1">
      <c r="A53" s="226" t="s">
        <v>288</v>
      </c>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08" t="s">
        <v>329</v>
      </c>
      <c r="AL53" s="208"/>
      <c r="AM53" s="208" t="s">
        <v>329</v>
      </c>
      <c r="AN53" s="208"/>
      <c r="AO53" s="85" t="s">
        <v>329</v>
      </c>
      <c r="AP53" s="85" t="s">
        <v>329</v>
      </c>
      <c r="AQ53" s="78"/>
    </row>
    <row r="54" spans="1:43" ht="12" customHeight="1">
      <c r="A54" s="209" t="s">
        <v>287</v>
      </c>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c r="AA54" s="210"/>
      <c r="AB54" s="210"/>
      <c r="AC54" s="210"/>
      <c r="AD54" s="210"/>
      <c r="AE54" s="210"/>
      <c r="AF54" s="210"/>
      <c r="AG54" s="210"/>
      <c r="AH54" s="210"/>
      <c r="AI54" s="210"/>
      <c r="AJ54" s="210"/>
      <c r="AK54" s="208" t="s">
        <v>329</v>
      </c>
      <c r="AL54" s="208"/>
      <c r="AM54" s="208" t="s">
        <v>329</v>
      </c>
      <c r="AN54" s="208"/>
      <c r="AO54" s="85" t="s">
        <v>329</v>
      </c>
      <c r="AP54" s="85" t="s">
        <v>329</v>
      </c>
      <c r="AQ54" s="78"/>
    </row>
    <row r="55" spans="1:43" ht="12" customHeight="1" thickBot="1">
      <c r="A55" s="209" t="s">
        <v>286</v>
      </c>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04" t="s">
        <v>329</v>
      </c>
      <c r="AL55" s="204"/>
      <c r="AM55" s="204" t="s">
        <v>329</v>
      </c>
      <c r="AN55" s="204"/>
      <c r="AO55" s="86" t="s">
        <v>329</v>
      </c>
      <c r="AP55" s="86" t="s">
        <v>329</v>
      </c>
      <c r="AQ55" s="78"/>
    </row>
    <row r="56" spans="1:43" ht="12" customHeight="1" thickBot="1">
      <c r="A56" s="222" t="s">
        <v>285</v>
      </c>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04" t="s">
        <v>329</v>
      </c>
      <c r="AL56" s="204"/>
      <c r="AM56" s="204" t="s">
        <v>329</v>
      </c>
      <c r="AN56" s="204"/>
      <c r="AO56" s="86" t="s">
        <v>329</v>
      </c>
      <c r="AP56" s="86" t="s">
        <v>329</v>
      </c>
      <c r="AQ56" s="78"/>
    </row>
    <row r="57" spans="1:43" ht="6" customHeight="1" thickBo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73"/>
      <c r="AN57" s="73"/>
      <c r="AO57" s="73"/>
      <c r="AP57" s="73"/>
      <c r="AQ57" s="72"/>
    </row>
    <row r="58" spans="1:43" ht="24" customHeight="1">
      <c r="A58" s="219" t="s">
        <v>284</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1" t="s">
        <v>4</v>
      </c>
      <c r="AL58" s="221"/>
      <c r="AM58" s="221" t="s">
        <v>274</v>
      </c>
      <c r="AN58" s="221"/>
      <c r="AO58" s="83" t="s">
        <v>273</v>
      </c>
      <c r="AP58" s="83" t="s">
        <v>272</v>
      </c>
      <c r="AQ58" s="78"/>
    </row>
    <row r="59" spans="1:43" ht="12.75" customHeight="1">
      <c r="A59" s="224" t="s">
        <v>283</v>
      </c>
      <c r="B59" s="225"/>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08" t="s">
        <v>329</v>
      </c>
      <c r="AL59" s="208"/>
      <c r="AM59" s="208" t="s">
        <v>329</v>
      </c>
      <c r="AN59" s="208"/>
      <c r="AO59" s="85" t="s">
        <v>329</v>
      </c>
      <c r="AP59" s="85" t="s">
        <v>329</v>
      </c>
      <c r="AQ59" s="82"/>
    </row>
    <row r="60" spans="1:43" ht="12" customHeight="1">
      <c r="A60" s="209" t="s">
        <v>282</v>
      </c>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0"/>
      <c r="AK60" s="208" t="s">
        <v>329</v>
      </c>
      <c r="AL60" s="208"/>
      <c r="AM60" s="208" t="s">
        <v>329</v>
      </c>
      <c r="AN60" s="208"/>
      <c r="AO60" s="85" t="s">
        <v>329</v>
      </c>
      <c r="AP60" s="85" t="s">
        <v>329</v>
      </c>
      <c r="AQ60" s="78"/>
    </row>
    <row r="61" spans="1:43" ht="12" customHeight="1" thickBot="1">
      <c r="A61" s="209" t="s">
        <v>281</v>
      </c>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c r="AG61" s="210"/>
      <c r="AH61" s="210"/>
      <c r="AI61" s="210"/>
      <c r="AJ61" s="210"/>
      <c r="AK61" s="204" t="s">
        <v>329</v>
      </c>
      <c r="AL61" s="204"/>
      <c r="AM61" s="204" t="s">
        <v>329</v>
      </c>
      <c r="AN61" s="204"/>
      <c r="AO61" s="86" t="s">
        <v>329</v>
      </c>
      <c r="AP61" s="86" t="s">
        <v>329</v>
      </c>
      <c r="AQ61" s="78"/>
    </row>
    <row r="62" spans="1:43" ht="12" customHeight="1">
      <c r="A62" s="209" t="s">
        <v>280</v>
      </c>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c r="AC62" s="210"/>
      <c r="AD62" s="210"/>
      <c r="AE62" s="210"/>
      <c r="AF62" s="210"/>
      <c r="AG62" s="210"/>
      <c r="AH62" s="210"/>
      <c r="AI62" s="210"/>
      <c r="AJ62" s="210"/>
      <c r="AK62" s="208" t="s">
        <v>329</v>
      </c>
      <c r="AL62" s="208"/>
      <c r="AM62" s="208" t="s">
        <v>329</v>
      </c>
      <c r="AN62" s="208"/>
      <c r="AO62" s="85" t="s">
        <v>329</v>
      </c>
      <c r="AP62" s="85" t="s">
        <v>329</v>
      </c>
      <c r="AQ62" s="78"/>
    </row>
    <row r="63" spans="1:43" ht="9.75" customHeight="1">
      <c r="A63" s="209"/>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0"/>
      <c r="AK63" s="208" t="s">
        <v>329</v>
      </c>
      <c r="AL63" s="208"/>
      <c r="AM63" s="208" t="s">
        <v>329</v>
      </c>
      <c r="AN63" s="208"/>
      <c r="AO63" s="85" t="s">
        <v>329</v>
      </c>
      <c r="AP63" s="85" t="s">
        <v>329</v>
      </c>
      <c r="AQ63" s="78"/>
    </row>
    <row r="64" spans="1:43" ht="9.75" customHeight="1" thickBot="1">
      <c r="A64" s="209"/>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c r="AA64" s="210"/>
      <c r="AB64" s="210"/>
      <c r="AC64" s="210"/>
      <c r="AD64" s="210"/>
      <c r="AE64" s="210"/>
      <c r="AF64" s="210"/>
      <c r="AG64" s="210"/>
      <c r="AH64" s="210"/>
      <c r="AI64" s="210"/>
      <c r="AJ64" s="210"/>
      <c r="AK64" s="204" t="s">
        <v>329</v>
      </c>
      <c r="AL64" s="204"/>
      <c r="AM64" s="204" t="s">
        <v>329</v>
      </c>
      <c r="AN64" s="204"/>
      <c r="AO64" s="86" t="s">
        <v>329</v>
      </c>
      <c r="AP64" s="86" t="s">
        <v>329</v>
      </c>
      <c r="AQ64" s="78"/>
    </row>
    <row r="65" spans="1:43" ht="12" customHeight="1">
      <c r="A65" s="209" t="s">
        <v>279</v>
      </c>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c r="AA65" s="210"/>
      <c r="AB65" s="210"/>
      <c r="AC65" s="210"/>
      <c r="AD65" s="210"/>
      <c r="AE65" s="210"/>
      <c r="AF65" s="210"/>
      <c r="AG65" s="210"/>
      <c r="AH65" s="210"/>
      <c r="AI65" s="210"/>
      <c r="AJ65" s="210"/>
      <c r="AK65" s="208" t="s">
        <v>329</v>
      </c>
      <c r="AL65" s="208"/>
      <c r="AM65" s="208" t="s">
        <v>329</v>
      </c>
      <c r="AN65" s="208"/>
      <c r="AO65" s="85" t="s">
        <v>329</v>
      </c>
      <c r="AP65" s="85" t="s">
        <v>329</v>
      </c>
      <c r="AQ65" s="78"/>
    </row>
    <row r="66" spans="1:43" ht="27.75" customHeight="1">
      <c r="A66" s="211" t="s">
        <v>278</v>
      </c>
      <c r="B66" s="212"/>
      <c r="C66" s="212"/>
      <c r="D66" s="212"/>
      <c r="E66" s="212"/>
      <c r="F66" s="212"/>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3"/>
      <c r="AK66" s="208" t="s">
        <v>329</v>
      </c>
      <c r="AL66" s="208"/>
      <c r="AM66" s="208" t="s">
        <v>329</v>
      </c>
      <c r="AN66" s="208"/>
      <c r="AO66" s="85" t="s">
        <v>329</v>
      </c>
      <c r="AP66" s="85" t="s">
        <v>329</v>
      </c>
      <c r="AQ66" s="82"/>
    </row>
    <row r="67" spans="1:43" ht="11.25" customHeight="1" thickBot="1">
      <c r="A67" s="209" t="s">
        <v>270</v>
      </c>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c r="AA67" s="210"/>
      <c r="AB67" s="210"/>
      <c r="AC67" s="210"/>
      <c r="AD67" s="210"/>
      <c r="AE67" s="210"/>
      <c r="AF67" s="210"/>
      <c r="AG67" s="210"/>
      <c r="AH67" s="210"/>
      <c r="AI67" s="210"/>
      <c r="AJ67" s="210"/>
      <c r="AK67" s="204" t="s">
        <v>329</v>
      </c>
      <c r="AL67" s="204"/>
      <c r="AM67" s="204" t="s">
        <v>329</v>
      </c>
      <c r="AN67" s="204"/>
      <c r="AO67" s="86" t="s">
        <v>329</v>
      </c>
      <c r="AP67" s="86" t="s">
        <v>329</v>
      </c>
      <c r="AQ67" s="78"/>
    </row>
    <row r="68" spans="1:43" ht="25.5" customHeight="1">
      <c r="A68" s="211" t="s">
        <v>271</v>
      </c>
      <c r="B68" s="212"/>
      <c r="C68" s="212"/>
      <c r="D68" s="212"/>
      <c r="E68" s="212"/>
      <c r="F68" s="212"/>
      <c r="G68" s="212"/>
      <c r="H68" s="212"/>
      <c r="I68" s="212"/>
      <c r="J68" s="212"/>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3"/>
      <c r="AK68" s="208" t="s">
        <v>329</v>
      </c>
      <c r="AL68" s="208"/>
      <c r="AM68" s="208" t="s">
        <v>329</v>
      </c>
      <c r="AN68" s="208"/>
      <c r="AO68" s="85" t="s">
        <v>329</v>
      </c>
      <c r="AP68" s="85" t="s">
        <v>329</v>
      </c>
      <c r="AQ68" s="82"/>
    </row>
    <row r="69" spans="1:43" ht="12" customHeight="1">
      <c r="A69" s="209" t="s">
        <v>269</v>
      </c>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c r="AA69" s="210"/>
      <c r="AB69" s="210"/>
      <c r="AC69" s="210"/>
      <c r="AD69" s="210"/>
      <c r="AE69" s="210"/>
      <c r="AF69" s="210"/>
      <c r="AG69" s="210"/>
      <c r="AH69" s="210"/>
      <c r="AI69" s="210"/>
      <c r="AJ69" s="210"/>
      <c r="AK69" s="208" t="s">
        <v>329</v>
      </c>
      <c r="AL69" s="208"/>
      <c r="AM69" s="208" t="s">
        <v>329</v>
      </c>
      <c r="AN69" s="208"/>
      <c r="AO69" s="85" t="s">
        <v>329</v>
      </c>
      <c r="AP69" s="85" t="s">
        <v>329</v>
      </c>
      <c r="AQ69" s="78"/>
    </row>
    <row r="70" spans="1:43" ht="12.75" customHeight="1" thickBot="1">
      <c r="A70" s="214" t="s">
        <v>277</v>
      </c>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c r="AD70" s="215"/>
      <c r="AE70" s="215"/>
      <c r="AF70" s="215"/>
      <c r="AG70" s="215"/>
      <c r="AH70" s="215"/>
      <c r="AI70" s="215"/>
      <c r="AJ70" s="215"/>
      <c r="AK70" s="204" t="s">
        <v>329</v>
      </c>
      <c r="AL70" s="204"/>
      <c r="AM70" s="204" t="s">
        <v>329</v>
      </c>
      <c r="AN70" s="204"/>
      <c r="AO70" s="86" t="s">
        <v>329</v>
      </c>
      <c r="AP70" s="86" t="s">
        <v>329</v>
      </c>
      <c r="AQ70" s="82"/>
    </row>
    <row r="71" spans="1:43" ht="12" customHeight="1" thickBot="1">
      <c r="A71" s="209" t="s">
        <v>268</v>
      </c>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10"/>
      <c r="AC71" s="210"/>
      <c r="AD71" s="210"/>
      <c r="AE71" s="210"/>
      <c r="AF71" s="210"/>
      <c r="AG71" s="210"/>
      <c r="AH71" s="210"/>
      <c r="AI71" s="210"/>
      <c r="AJ71" s="210"/>
      <c r="AK71" s="204" t="s">
        <v>329</v>
      </c>
      <c r="AL71" s="204"/>
      <c r="AM71" s="204" t="s">
        <v>329</v>
      </c>
      <c r="AN71" s="204"/>
      <c r="AO71" s="86" t="s">
        <v>329</v>
      </c>
      <c r="AP71" s="86" t="s">
        <v>329</v>
      </c>
      <c r="AQ71" s="78"/>
    </row>
    <row r="72" spans="1:43" ht="12.75" customHeight="1" thickBot="1">
      <c r="A72" s="216" t="s">
        <v>276</v>
      </c>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7"/>
      <c r="AJ72" s="218"/>
      <c r="AK72" s="204" t="s">
        <v>329</v>
      </c>
      <c r="AL72" s="204"/>
      <c r="AM72" s="204" t="s">
        <v>329</v>
      </c>
      <c r="AN72" s="204"/>
      <c r="AO72" s="86" t="s">
        <v>329</v>
      </c>
      <c r="AP72" s="86" t="s">
        <v>329</v>
      </c>
      <c r="AQ72" s="82"/>
    </row>
    <row r="73" spans="1:43" ht="7.5" customHeight="1" thickBo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73"/>
      <c r="AN73" s="73"/>
      <c r="AO73" s="73"/>
      <c r="AP73" s="73"/>
      <c r="AQ73" s="72"/>
    </row>
    <row r="74" spans="1:43" ht="25.5" customHeight="1">
      <c r="A74" s="219" t="s">
        <v>275</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1" t="s">
        <v>4</v>
      </c>
      <c r="AL74" s="221"/>
      <c r="AM74" s="221" t="s">
        <v>274</v>
      </c>
      <c r="AN74" s="221"/>
      <c r="AO74" s="83" t="s">
        <v>273</v>
      </c>
      <c r="AP74" s="83" t="s">
        <v>272</v>
      </c>
      <c r="AQ74" s="78"/>
    </row>
    <row r="75" spans="1:43" ht="25.5" customHeight="1">
      <c r="A75" s="211" t="s">
        <v>271</v>
      </c>
      <c r="B75" s="212"/>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3"/>
      <c r="AK75" s="208" t="s">
        <v>329</v>
      </c>
      <c r="AL75" s="208"/>
      <c r="AM75" s="208" t="s">
        <v>329</v>
      </c>
      <c r="AN75" s="208"/>
      <c r="AO75" s="85" t="s">
        <v>329</v>
      </c>
      <c r="AP75" s="85" t="s">
        <v>329</v>
      </c>
      <c r="AQ75" s="82"/>
    </row>
    <row r="76" spans="1:43" ht="12" customHeight="1">
      <c r="A76" s="209" t="s">
        <v>270</v>
      </c>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c r="AB76" s="210"/>
      <c r="AC76" s="210"/>
      <c r="AD76" s="210"/>
      <c r="AE76" s="210"/>
      <c r="AF76" s="210"/>
      <c r="AG76" s="210"/>
      <c r="AH76" s="210"/>
      <c r="AI76" s="210"/>
      <c r="AJ76" s="210"/>
      <c r="AK76" s="208" t="s">
        <v>329</v>
      </c>
      <c r="AL76" s="208"/>
      <c r="AM76" s="208" t="s">
        <v>329</v>
      </c>
      <c r="AN76" s="208"/>
      <c r="AO76" s="85" t="s">
        <v>329</v>
      </c>
      <c r="AP76" s="85" t="s">
        <v>329</v>
      </c>
      <c r="AQ76" s="78"/>
    </row>
    <row r="77" spans="1:43" ht="12" customHeight="1" thickBot="1">
      <c r="A77" s="209" t="s">
        <v>269</v>
      </c>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10"/>
      <c r="AC77" s="210"/>
      <c r="AD77" s="210"/>
      <c r="AE77" s="210"/>
      <c r="AF77" s="210"/>
      <c r="AG77" s="210"/>
      <c r="AH77" s="210"/>
      <c r="AI77" s="210"/>
      <c r="AJ77" s="210"/>
      <c r="AK77" s="204" t="s">
        <v>329</v>
      </c>
      <c r="AL77" s="204"/>
      <c r="AM77" s="204" t="s">
        <v>329</v>
      </c>
      <c r="AN77" s="204"/>
      <c r="AO77" s="86" t="s">
        <v>329</v>
      </c>
      <c r="AP77" s="86" t="s">
        <v>329</v>
      </c>
      <c r="AQ77" s="78"/>
    </row>
    <row r="78" spans="1:43" ht="12" customHeight="1">
      <c r="A78" s="209" t="s">
        <v>268</v>
      </c>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c r="AB78" s="210"/>
      <c r="AC78" s="210"/>
      <c r="AD78" s="210"/>
      <c r="AE78" s="210"/>
      <c r="AF78" s="210"/>
      <c r="AG78" s="210"/>
      <c r="AH78" s="210"/>
      <c r="AI78" s="210"/>
      <c r="AJ78" s="210"/>
      <c r="AK78" s="208" t="s">
        <v>329</v>
      </c>
      <c r="AL78" s="208"/>
      <c r="AM78" s="208" t="s">
        <v>329</v>
      </c>
      <c r="AN78" s="208"/>
      <c r="AO78" s="85" t="s">
        <v>329</v>
      </c>
      <c r="AP78" s="85" t="s">
        <v>329</v>
      </c>
      <c r="AQ78" s="78"/>
    </row>
    <row r="79" spans="1:43" ht="12" customHeight="1">
      <c r="A79" s="209" t="s">
        <v>267</v>
      </c>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10"/>
      <c r="AC79" s="210"/>
      <c r="AD79" s="210"/>
      <c r="AE79" s="210"/>
      <c r="AF79" s="210"/>
      <c r="AG79" s="210"/>
      <c r="AH79" s="210"/>
      <c r="AI79" s="210"/>
      <c r="AJ79" s="210"/>
      <c r="AK79" s="208" t="s">
        <v>329</v>
      </c>
      <c r="AL79" s="208"/>
      <c r="AM79" s="208" t="s">
        <v>329</v>
      </c>
      <c r="AN79" s="208"/>
      <c r="AO79" s="85" t="s">
        <v>329</v>
      </c>
      <c r="AP79" s="85" t="s">
        <v>329</v>
      </c>
      <c r="AQ79" s="78"/>
    </row>
    <row r="80" spans="1:43" ht="12" customHeight="1" thickBot="1">
      <c r="A80" s="209" t="s">
        <v>266</v>
      </c>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c r="AC80" s="210"/>
      <c r="AD80" s="210"/>
      <c r="AE80" s="210"/>
      <c r="AF80" s="210"/>
      <c r="AG80" s="210"/>
      <c r="AH80" s="210"/>
      <c r="AI80" s="210"/>
      <c r="AJ80" s="210"/>
      <c r="AK80" s="204" t="s">
        <v>329</v>
      </c>
      <c r="AL80" s="204"/>
      <c r="AM80" s="204" t="s">
        <v>329</v>
      </c>
      <c r="AN80" s="204"/>
      <c r="AO80" s="86" t="s">
        <v>329</v>
      </c>
      <c r="AP80" s="86" t="s">
        <v>329</v>
      </c>
      <c r="AQ80" s="78"/>
    </row>
    <row r="81" spans="1:45" ht="12.75" customHeight="1">
      <c r="A81" s="209" t="s">
        <v>265</v>
      </c>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10"/>
      <c r="AC81" s="210"/>
      <c r="AD81" s="210"/>
      <c r="AE81" s="210"/>
      <c r="AF81" s="210"/>
      <c r="AG81" s="210"/>
      <c r="AH81" s="210"/>
      <c r="AI81" s="210"/>
      <c r="AJ81" s="210"/>
      <c r="AK81" s="208" t="s">
        <v>329</v>
      </c>
      <c r="AL81" s="208"/>
      <c r="AM81" s="208" t="s">
        <v>329</v>
      </c>
      <c r="AN81" s="208"/>
      <c r="AO81" s="85" t="s">
        <v>329</v>
      </c>
      <c r="AP81" s="85" t="s">
        <v>329</v>
      </c>
      <c r="AQ81" s="78"/>
    </row>
    <row r="82" spans="1:45" ht="12.75" customHeight="1">
      <c r="A82" s="209" t="s">
        <v>264</v>
      </c>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08" t="s">
        <v>329</v>
      </c>
      <c r="AL82" s="208"/>
      <c r="AM82" s="208" t="s">
        <v>329</v>
      </c>
      <c r="AN82" s="208"/>
      <c r="AO82" s="85" t="s">
        <v>329</v>
      </c>
      <c r="AP82" s="85" t="s">
        <v>329</v>
      </c>
      <c r="AQ82" s="78"/>
    </row>
    <row r="83" spans="1:45" ht="12" customHeight="1" thickBot="1">
      <c r="A83" s="214" t="s">
        <v>263</v>
      </c>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04" t="s">
        <v>329</v>
      </c>
      <c r="AL83" s="204"/>
      <c r="AM83" s="204" t="s">
        <v>329</v>
      </c>
      <c r="AN83" s="204"/>
      <c r="AO83" s="86" t="s">
        <v>329</v>
      </c>
      <c r="AP83" s="86" t="s">
        <v>329</v>
      </c>
      <c r="AQ83" s="82"/>
    </row>
    <row r="84" spans="1:45" ht="12" customHeight="1">
      <c r="A84" s="214" t="s">
        <v>262</v>
      </c>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c r="AA84" s="215"/>
      <c r="AB84" s="215"/>
      <c r="AC84" s="215"/>
      <c r="AD84" s="215"/>
      <c r="AE84" s="215"/>
      <c r="AF84" s="215"/>
      <c r="AG84" s="215"/>
      <c r="AH84" s="215"/>
      <c r="AI84" s="215"/>
      <c r="AJ84" s="215"/>
      <c r="AK84" s="208" t="s">
        <v>329</v>
      </c>
      <c r="AL84" s="208"/>
      <c r="AM84" s="208" t="s">
        <v>329</v>
      </c>
      <c r="AN84" s="208"/>
      <c r="AO84" s="85" t="s">
        <v>329</v>
      </c>
      <c r="AP84" s="85" t="s">
        <v>329</v>
      </c>
      <c r="AQ84" s="82"/>
    </row>
    <row r="85" spans="1:45" ht="12" customHeight="1">
      <c r="A85" s="209" t="s">
        <v>261</v>
      </c>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c r="AC85" s="210"/>
      <c r="AD85" s="210"/>
      <c r="AE85" s="210"/>
      <c r="AF85" s="210"/>
      <c r="AG85" s="210"/>
      <c r="AH85" s="210"/>
      <c r="AI85" s="210"/>
      <c r="AJ85" s="210"/>
      <c r="AK85" s="208" t="s">
        <v>329</v>
      </c>
      <c r="AL85" s="208"/>
      <c r="AM85" s="208" t="s">
        <v>329</v>
      </c>
      <c r="AN85" s="208"/>
      <c r="AO85" s="85" t="s">
        <v>329</v>
      </c>
      <c r="AP85" s="85" t="s">
        <v>329</v>
      </c>
      <c r="AQ85" s="72"/>
    </row>
    <row r="86" spans="1:45" ht="27.75" customHeight="1" thickBot="1">
      <c r="A86" s="211" t="s">
        <v>260</v>
      </c>
      <c r="B86" s="212"/>
      <c r="C86" s="212"/>
      <c r="D86" s="212"/>
      <c r="E86" s="212"/>
      <c r="F86" s="212"/>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3"/>
      <c r="AK86" s="204" t="s">
        <v>329</v>
      </c>
      <c r="AL86" s="204"/>
      <c r="AM86" s="204" t="s">
        <v>329</v>
      </c>
      <c r="AN86" s="204"/>
      <c r="AO86" s="86" t="s">
        <v>329</v>
      </c>
      <c r="AP86" s="86" t="s">
        <v>329</v>
      </c>
      <c r="AQ86" s="82"/>
    </row>
    <row r="87" spans="1:45">
      <c r="A87" s="211" t="s">
        <v>259</v>
      </c>
      <c r="B87" s="212"/>
      <c r="C87" s="212"/>
      <c r="D87" s="212"/>
      <c r="E87" s="212"/>
      <c r="F87" s="212"/>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3"/>
      <c r="AK87" s="208" t="s">
        <v>329</v>
      </c>
      <c r="AL87" s="208"/>
      <c r="AM87" s="208" t="s">
        <v>329</v>
      </c>
      <c r="AN87" s="208"/>
      <c r="AO87" s="85" t="s">
        <v>329</v>
      </c>
      <c r="AP87" s="85" t="s">
        <v>329</v>
      </c>
      <c r="AQ87" s="82"/>
    </row>
    <row r="88" spans="1:45" ht="14.25" customHeight="1">
      <c r="A88" s="205" t="s">
        <v>258</v>
      </c>
      <c r="B88" s="206"/>
      <c r="C88" s="206"/>
      <c r="D88" s="207"/>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208" t="s">
        <v>329</v>
      </c>
      <c r="AL88" s="208"/>
      <c r="AM88" s="208" t="s">
        <v>329</v>
      </c>
      <c r="AN88" s="208"/>
      <c r="AO88" s="85" t="s">
        <v>329</v>
      </c>
      <c r="AP88" s="85" t="s">
        <v>329</v>
      </c>
      <c r="AQ88" s="82"/>
    </row>
    <row r="89" spans="1:45" ht="15.75" thickBot="1">
      <c r="A89" s="205" t="s">
        <v>257</v>
      </c>
      <c r="B89" s="206"/>
      <c r="C89" s="206"/>
      <c r="D89" s="207"/>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204" t="s">
        <v>329</v>
      </c>
      <c r="AL89" s="204"/>
      <c r="AM89" s="204" t="s">
        <v>329</v>
      </c>
      <c r="AN89" s="204"/>
      <c r="AO89" s="86" t="s">
        <v>329</v>
      </c>
      <c r="AP89" s="86" t="s">
        <v>329</v>
      </c>
      <c r="AQ89" s="72"/>
    </row>
    <row r="90" spans="1:45" ht="12" customHeight="1" thickBot="1">
      <c r="A90" s="80" t="s">
        <v>256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204" t="s">
        <v>329</v>
      </c>
      <c r="AL90" s="204"/>
      <c r="AM90" s="204" t="s">
        <v>329</v>
      </c>
      <c r="AN90" s="204"/>
      <c r="AO90" s="86" t="s">
        <v>329</v>
      </c>
      <c r="AP90" s="86" t="s">
        <v>329</v>
      </c>
      <c r="AQ90" s="78"/>
    </row>
    <row r="91" spans="1:45" ht="3"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4"/>
    </row>
    <row r="92" spans="1:45" ht="13.5" customHeight="1">
      <c r="A92" s="73" t="s">
        <v>255</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4"/>
    </row>
    <row r="93" spans="1:45" ht="13.5" customHeight="1">
      <c r="A93" s="77" t="s">
        <v>254</v>
      </c>
      <c r="B93" s="75"/>
      <c r="C93" s="76"/>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4"/>
      <c r="AQ93" s="74"/>
      <c r="AR93" s="74"/>
      <c r="AS93" s="74"/>
    </row>
    <row r="94" spans="1:45" ht="11.25" customHeight="1">
      <c r="A94" s="77" t="s">
        <v>253</v>
      </c>
      <c r="B94" s="75"/>
      <c r="C94" s="76"/>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4"/>
      <c r="AQ94" s="74"/>
      <c r="AR94" s="74"/>
      <c r="AS94" s="72"/>
    </row>
    <row r="95" spans="1:45">
      <c r="A95" s="77" t="s">
        <v>252</v>
      </c>
      <c r="B95" s="75"/>
      <c r="C95" s="76"/>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4"/>
      <c r="AQ95" s="74"/>
      <c r="AR95" s="74"/>
      <c r="AS95" s="72"/>
    </row>
    <row r="96" spans="1:45">
      <c r="A96" s="73" t="s">
        <v>251</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54"/>
  <sheetViews>
    <sheetView topLeftCell="A16" zoomScale="85" zoomScaleNormal="85" workbookViewId="0">
      <selection activeCell="J25" sqref="J25"/>
    </sheetView>
  </sheetViews>
  <sheetFormatPr defaultRowHeight="15.75"/>
  <cols>
    <col min="1" max="1" width="9.140625" style="40"/>
    <col min="2" max="2" width="37.7109375" style="40" customWidth="1"/>
    <col min="3" max="3" width="9.140625" style="40"/>
    <col min="4" max="4" width="12.85546875" style="40" customWidth="1"/>
    <col min="5" max="5" width="11" style="40" customWidth="1"/>
    <col min="6" max="6" width="15.5703125" style="40" customWidth="1"/>
    <col min="7" max="8" width="18.28515625" style="40" customWidth="1"/>
    <col min="9" max="9" width="64.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42">
      <c r="J1" s="126" t="s">
        <v>68</v>
      </c>
    </row>
    <row r="2" spans="1:42">
      <c r="J2" s="30" t="s">
        <v>10</v>
      </c>
    </row>
    <row r="3" spans="1:42">
      <c r="J3" s="30" t="s">
        <v>514</v>
      </c>
    </row>
    <row r="4" spans="1:42">
      <c r="I4" s="30"/>
    </row>
    <row r="5" spans="1:42" ht="18.75">
      <c r="A5" s="265" t="str">
        <f>'1. паспорт местоположение'!A5:C5</f>
        <v>Год раскрытия информации: 2026 год</v>
      </c>
      <c r="B5" s="265"/>
      <c r="C5" s="265"/>
      <c r="D5" s="265"/>
      <c r="E5" s="265"/>
      <c r="F5" s="265"/>
      <c r="G5" s="265"/>
      <c r="H5" s="265"/>
      <c r="I5" s="265"/>
      <c r="J5" s="26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row>
    <row r="6" spans="1:42">
      <c r="I6" s="30"/>
    </row>
    <row r="7" spans="1:42" ht="18.75">
      <c r="A7" s="170" t="s">
        <v>9</v>
      </c>
      <c r="B7" s="170"/>
      <c r="C7" s="170"/>
      <c r="D7" s="170"/>
      <c r="E7" s="170"/>
      <c r="F7" s="170"/>
      <c r="G7" s="170"/>
      <c r="H7" s="170"/>
      <c r="I7" s="170"/>
      <c r="J7" s="170"/>
    </row>
    <row r="8" spans="1:42">
      <c r="A8" s="172"/>
      <c r="B8" s="172"/>
      <c r="C8" s="172"/>
      <c r="D8" s="172"/>
      <c r="E8" s="172"/>
      <c r="F8" s="172"/>
      <c r="G8" s="172"/>
      <c r="H8" s="172"/>
      <c r="I8" s="172"/>
      <c r="J8" s="172"/>
    </row>
    <row r="9" spans="1:42">
      <c r="A9" s="171" t="s">
        <v>506</v>
      </c>
      <c r="B9" s="171"/>
      <c r="C9" s="171"/>
      <c r="D9" s="171"/>
      <c r="E9" s="171"/>
      <c r="F9" s="171"/>
      <c r="G9" s="171"/>
      <c r="H9" s="171"/>
      <c r="I9" s="171"/>
      <c r="J9" s="171"/>
    </row>
    <row r="10" spans="1:42">
      <c r="A10" s="167" t="s">
        <v>8</v>
      </c>
      <c r="B10" s="167"/>
      <c r="C10" s="167"/>
      <c r="D10" s="167"/>
      <c r="E10" s="167"/>
      <c r="F10" s="167"/>
      <c r="G10" s="167"/>
      <c r="H10" s="167"/>
      <c r="I10" s="167"/>
      <c r="J10" s="167"/>
    </row>
    <row r="11" spans="1:42">
      <c r="A11" s="172"/>
      <c r="B11" s="172"/>
      <c r="C11" s="172"/>
      <c r="D11" s="172"/>
      <c r="E11" s="172"/>
      <c r="F11" s="172"/>
      <c r="G11" s="172"/>
      <c r="H11" s="172"/>
      <c r="I11" s="172"/>
      <c r="J11" s="172"/>
    </row>
    <row r="12" spans="1:42">
      <c r="A12" s="172" t="str">
        <f>'1. паспорт местоположение'!A12:C12</f>
        <v>R_ГЭ_05_БК</v>
      </c>
      <c r="B12" s="172"/>
      <c r="C12" s="172"/>
      <c r="D12" s="172"/>
      <c r="E12" s="172"/>
      <c r="F12" s="172"/>
      <c r="G12" s="172"/>
      <c r="H12" s="172"/>
      <c r="I12" s="172"/>
      <c r="J12" s="172"/>
    </row>
    <row r="13" spans="1:42">
      <c r="A13" s="167" t="s">
        <v>7</v>
      </c>
      <c r="B13" s="167"/>
      <c r="C13" s="167"/>
      <c r="D13" s="167"/>
      <c r="E13" s="167"/>
      <c r="F13" s="167"/>
      <c r="G13" s="167"/>
      <c r="H13" s="167"/>
      <c r="I13" s="167"/>
      <c r="J13" s="167"/>
    </row>
    <row r="14" spans="1:42">
      <c r="A14" s="167"/>
      <c r="B14" s="167"/>
      <c r="C14" s="167"/>
      <c r="D14" s="167"/>
      <c r="E14" s="167"/>
      <c r="F14" s="167"/>
      <c r="G14" s="167"/>
      <c r="H14" s="167"/>
      <c r="I14" s="167"/>
      <c r="J14" s="167"/>
    </row>
    <row r="15" spans="1:42">
      <c r="A15" s="171" t="str">
        <f>'1. паспорт местоположение'!A15:C15</f>
        <v>Приобретение блок-контейнера (1шт.)</v>
      </c>
      <c r="B15" s="171"/>
      <c r="C15" s="171"/>
      <c r="D15" s="171"/>
      <c r="E15" s="171"/>
      <c r="F15" s="171"/>
      <c r="G15" s="171"/>
      <c r="H15" s="171"/>
      <c r="I15" s="171"/>
      <c r="J15" s="171"/>
    </row>
    <row r="16" spans="1:42">
      <c r="A16" s="167" t="s">
        <v>6</v>
      </c>
      <c r="B16" s="167"/>
      <c r="C16" s="167"/>
      <c r="D16" s="167"/>
      <c r="E16" s="167"/>
      <c r="F16" s="167"/>
      <c r="G16" s="167"/>
      <c r="H16" s="167"/>
      <c r="I16" s="167"/>
      <c r="J16" s="167"/>
    </row>
    <row r="17" spans="1:10" ht="15.75" customHeight="1">
      <c r="J17" s="133"/>
    </row>
    <row r="18" spans="1:10">
      <c r="I18" s="30"/>
    </row>
    <row r="19" spans="1:10" ht="15.75" customHeight="1">
      <c r="A19" s="264" t="s">
        <v>450</v>
      </c>
      <c r="B19" s="264"/>
      <c r="C19" s="264"/>
      <c r="D19" s="264"/>
      <c r="E19" s="264"/>
      <c r="F19" s="264"/>
      <c r="G19" s="264"/>
      <c r="H19" s="264"/>
      <c r="I19" s="264"/>
      <c r="J19" s="264"/>
    </row>
    <row r="20" spans="1:10">
      <c r="A20" s="128"/>
      <c r="B20" s="128"/>
    </row>
    <row r="21" spans="1:10" ht="28.5" customHeight="1">
      <c r="A21" s="256" t="s">
        <v>221</v>
      </c>
      <c r="B21" s="256" t="s">
        <v>220</v>
      </c>
      <c r="C21" s="261" t="s">
        <v>382</v>
      </c>
      <c r="D21" s="261"/>
      <c r="E21" s="261"/>
      <c r="F21" s="261"/>
      <c r="G21" s="256" t="s">
        <v>219</v>
      </c>
      <c r="H21" s="258" t="s">
        <v>384</v>
      </c>
      <c r="I21" s="256" t="s">
        <v>218</v>
      </c>
      <c r="J21" s="257" t="s">
        <v>383</v>
      </c>
    </row>
    <row r="22" spans="1:10" ht="58.5" customHeight="1">
      <c r="A22" s="256"/>
      <c r="B22" s="256"/>
      <c r="C22" s="260" t="s">
        <v>3</v>
      </c>
      <c r="D22" s="260"/>
      <c r="E22" s="262" t="s">
        <v>2</v>
      </c>
      <c r="F22" s="263"/>
      <c r="G22" s="256"/>
      <c r="H22" s="259"/>
      <c r="I22" s="256"/>
      <c r="J22" s="257"/>
    </row>
    <row r="23" spans="1:10" ht="31.5">
      <c r="A23" s="256"/>
      <c r="B23" s="256"/>
      <c r="C23" s="130" t="s">
        <v>217</v>
      </c>
      <c r="D23" s="130" t="s">
        <v>216</v>
      </c>
      <c r="E23" s="130" t="s">
        <v>217</v>
      </c>
      <c r="F23" s="130" t="s">
        <v>216</v>
      </c>
      <c r="G23" s="256"/>
      <c r="H23" s="260"/>
      <c r="I23" s="256"/>
      <c r="J23" s="257"/>
    </row>
    <row r="24" spans="1:10">
      <c r="A24" s="41">
        <v>1</v>
      </c>
      <c r="B24" s="41">
        <v>2</v>
      </c>
      <c r="C24" s="130">
        <v>3</v>
      </c>
      <c r="D24" s="130">
        <v>4</v>
      </c>
      <c r="E24" s="130">
        <v>5</v>
      </c>
      <c r="F24" s="130">
        <v>6</v>
      </c>
      <c r="G24" s="130">
        <v>7</v>
      </c>
      <c r="H24" s="130">
        <v>8</v>
      </c>
      <c r="I24" s="130">
        <v>9</v>
      </c>
      <c r="J24" s="130">
        <v>10</v>
      </c>
    </row>
    <row r="25" spans="1:10">
      <c r="A25" s="130">
        <v>1</v>
      </c>
      <c r="B25" s="131" t="s">
        <v>215</v>
      </c>
      <c r="C25" s="146" t="s">
        <v>517</v>
      </c>
      <c r="D25" s="146" t="s">
        <v>517</v>
      </c>
      <c r="E25" s="146" t="s">
        <v>517</v>
      </c>
      <c r="F25" s="146" t="s">
        <v>517</v>
      </c>
      <c r="G25" s="146" t="s">
        <v>517</v>
      </c>
      <c r="H25" s="146" t="s">
        <v>517</v>
      </c>
      <c r="I25" s="146" t="s">
        <v>517</v>
      </c>
      <c r="J25" s="146" t="s">
        <v>517</v>
      </c>
    </row>
    <row r="26" spans="1:10" ht="21.75" customHeight="1">
      <c r="A26" s="130" t="s">
        <v>214</v>
      </c>
      <c r="B26" s="132" t="s">
        <v>389</v>
      </c>
      <c r="C26" s="146" t="s">
        <v>517</v>
      </c>
      <c r="D26" s="146" t="s">
        <v>517</v>
      </c>
      <c r="E26" s="146" t="s">
        <v>517</v>
      </c>
      <c r="F26" s="146" t="s">
        <v>517</v>
      </c>
      <c r="G26" s="146" t="s">
        <v>517</v>
      </c>
      <c r="H26" s="146" t="s">
        <v>517</v>
      </c>
      <c r="I26" s="146" t="s">
        <v>517</v>
      </c>
      <c r="J26" s="146" t="s">
        <v>517</v>
      </c>
    </row>
    <row r="27" spans="1:10" ht="39" customHeight="1">
      <c r="A27" s="130" t="s">
        <v>213</v>
      </c>
      <c r="B27" s="132" t="s">
        <v>391</v>
      </c>
      <c r="C27" s="146" t="s">
        <v>517</v>
      </c>
      <c r="D27" s="146" t="s">
        <v>517</v>
      </c>
      <c r="E27" s="146" t="s">
        <v>517</v>
      </c>
      <c r="F27" s="146" t="s">
        <v>517</v>
      </c>
      <c r="G27" s="146" t="s">
        <v>517</v>
      </c>
      <c r="H27" s="146" t="s">
        <v>517</v>
      </c>
      <c r="I27" s="146" t="s">
        <v>517</v>
      </c>
      <c r="J27" s="146" t="s">
        <v>517</v>
      </c>
    </row>
    <row r="28" spans="1:10" ht="70.5" customHeight="1">
      <c r="A28" s="130" t="s">
        <v>390</v>
      </c>
      <c r="B28" s="132" t="s">
        <v>395</v>
      </c>
      <c r="C28" s="146" t="s">
        <v>517</v>
      </c>
      <c r="D28" s="146" t="s">
        <v>517</v>
      </c>
      <c r="E28" s="146" t="s">
        <v>517</v>
      </c>
      <c r="F28" s="146" t="s">
        <v>517</v>
      </c>
      <c r="G28" s="146" t="s">
        <v>517</v>
      </c>
      <c r="H28" s="146" t="s">
        <v>517</v>
      </c>
      <c r="I28" s="146" t="s">
        <v>517</v>
      </c>
      <c r="J28" s="146" t="s">
        <v>517</v>
      </c>
    </row>
    <row r="29" spans="1:10" ht="54" customHeight="1">
      <c r="A29" s="130" t="s">
        <v>212</v>
      </c>
      <c r="B29" s="132" t="s">
        <v>394</v>
      </c>
      <c r="C29" s="146" t="s">
        <v>517</v>
      </c>
      <c r="D29" s="146" t="s">
        <v>517</v>
      </c>
      <c r="E29" s="146" t="s">
        <v>517</v>
      </c>
      <c r="F29" s="146" t="s">
        <v>517</v>
      </c>
      <c r="G29" s="146" t="s">
        <v>517</v>
      </c>
      <c r="H29" s="146" t="s">
        <v>517</v>
      </c>
      <c r="I29" s="146" t="s">
        <v>517</v>
      </c>
      <c r="J29" s="146" t="s">
        <v>517</v>
      </c>
    </row>
    <row r="30" spans="1:10" ht="42" customHeight="1">
      <c r="A30" s="130" t="s">
        <v>211</v>
      </c>
      <c r="B30" s="132" t="s">
        <v>396</v>
      </c>
      <c r="C30" s="146" t="s">
        <v>517</v>
      </c>
      <c r="D30" s="146" t="s">
        <v>517</v>
      </c>
      <c r="E30" s="146" t="s">
        <v>517</v>
      </c>
      <c r="F30" s="146" t="s">
        <v>517</v>
      </c>
      <c r="G30" s="146" t="s">
        <v>517</v>
      </c>
      <c r="H30" s="146" t="s">
        <v>517</v>
      </c>
      <c r="I30" s="146" t="s">
        <v>517</v>
      </c>
      <c r="J30" s="146" t="s">
        <v>517</v>
      </c>
    </row>
    <row r="31" spans="1:10" ht="37.5" customHeight="1">
      <c r="A31" s="130" t="s">
        <v>210</v>
      </c>
      <c r="B31" s="129" t="s">
        <v>392</v>
      </c>
      <c r="C31" s="146" t="s">
        <v>517</v>
      </c>
      <c r="D31" s="146" t="s">
        <v>517</v>
      </c>
      <c r="E31" s="146" t="s">
        <v>517</v>
      </c>
      <c r="F31" s="146" t="s">
        <v>517</v>
      </c>
      <c r="G31" s="146" t="s">
        <v>517</v>
      </c>
      <c r="H31" s="146" t="s">
        <v>517</v>
      </c>
      <c r="I31" s="146" t="s">
        <v>517</v>
      </c>
      <c r="J31" s="146" t="s">
        <v>517</v>
      </c>
    </row>
    <row r="32" spans="1:10" ht="31.5">
      <c r="A32" s="130" t="s">
        <v>208</v>
      </c>
      <c r="B32" s="129" t="s">
        <v>397</v>
      </c>
      <c r="C32" s="146" t="s">
        <v>517</v>
      </c>
      <c r="D32" s="146" t="s">
        <v>517</v>
      </c>
      <c r="E32" s="146" t="s">
        <v>517</v>
      </c>
      <c r="F32" s="146" t="s">
        <v>517</v>
      </c>
      <c r="G32" s="146" t="s">
        <v>517</v>
      </c>
      <c r="H32" s="146" t="s">
        <v>517</v>
      </c>
      <c r="I32" s="146" t="s">
        <v>517</v>
      </c>
      <c r="J32" s="146" t="s">
        <v>517</v>
      </c>
    </row>
    <row r="33" spans="1:10" ht="37.5" customHeight="1">
      <c r="A33" s="130" t="s">
        <v>408</v>
      </c>
      <c r="B33" s="129" t="s">
        <v>325</v>
      </c>
      <c r="C33" s="146" t="s">
        <v>517</v>
      </c>
      <c r="D33" s="146" t="s">
        <v>517</v>
      </c>
      <c r="E33" s="146" t="s">
        <v>517</v>
      </c>
      <c r="F33" s="146" t="s">
        <v>517</v>
      </c>
      <c r="G33" s="146" t="s">
        <v>517</v>
      </c>
      <c r="H33" s="146" t="s">
        <v>517</v>
      </c>
      <c r="I33" s="146" t="s">
        <v>517</v>
      </c>
      <c r="J33" s="146" t="s">
        <v>517</v>
      </c>
    </row>
    <row r="34" spans="1:10" ht="47.25" customHeight="1">
      <c r="A34" s="130" t="s">
        <v>409</v>
      </c>
      <c r="B34" s="129" t="s">
        <v>401</v>
      </c>
      <c r="C34" s="146" t="s">
        <v>517</v>
      </c>
      <c r="D34" s="146" t="s">
        <v>517</v>
      </c>
      <c r="E34" s="146" t="s">
        <v>517</v>
      </c>
      <c r="F34" s="146" t="s">
        <v>517</v>
      </c>
      <c r="G34" s="146" t="s">
        <v>517</v>
      </c>
      <c r="H34" s="146" t="s">
        <v>517</v>
      </c>
      <c r="I34" s="146" t="s">
        <v>517</v>
      </c>
      <c r="J34" s="146" t="s">
        <v>517</v>
      </c>
    </row>
    <row r="35" spans="1:10" ht="49.5" customHeight="1">
      <c r="A35" s="130" t="s">
        <v>410</v>
      </c>
      <c r="B35" s="129" t="s">
        <v>209</v>
      </c>
      <c r="C35" s="146" t="s">
        <v>517</v>
      </c>
      <c r="D35" s="146" t="s">
        <v>517</v>
      </c>
      <c r="E35" s="146" t="s">
        <v>517</v>
      </c>
      <c r="F35" s="146" t="s">
        <v>517</v>
      </c>
      <c r="G35" s="146" t="s">
        <v>517</v>
      </c>
      <c r="H35" s="146" t="s">
        <v>517</v>
      </c>
      <c r="I35" s="146" t="s">
        <v>517</v>
      </c>
      <c r="J35" s="146" t="s">
        <v>517</v>
      </c>
    </row>
    <row r="36" spans="1:10" ht="37.5" customHeight="1">
      <c r="A36" s="130" t="s">
        <v>411</v>
      </c>
      <c r="B36" s="129" t="s">
        <v>393</v>
      </c>
      <c r="C36" s="146" t="s">
        <v>517</v>
      </c>
      <c r="D36" s="146" t="s">
        <v>517</v>
      </c>
      <c r="E36" s="146" t="s">
        <v>517</v>
      </c>
      <c r="F36" s="146" t="s">
        <v>517</v>
      </c>
      <c r="G36" s="146" t="s">
        <v>517</v>
      </c>
      <c r="H36" s="146" t="s">
        <v>517</v>
      </c>
      <c r="I36" s="146" t="s">
        <v>517</v>
      </c>
      <c r="J36" s="146" t="s">
        <v>517</v>
      </c>
    </row>
    <row r="37" spans="1:10">
      <c r="A37" s="130" t="s">
        <v>412</v>
      </c>
      <c r="B37" s="129" t="s">
        <v>207</v>
      </c>
      <c r="C37" s="146" t="s">
        <v>517</v>
      </c>
      <c r="D37" s="146" t="s">
        <v>517</v>
      </c>
      <c r="E37" s="146" t="s">
        <v>517</v>
      </c>
      <c r="F37" s="146" t="s">
        <v>517</v>
      </c>
      <c r="G37" s="146" t="s">
        <v>517</v>
      </c>
      <c r="H37" s="146" t="s">
        <v>517</v>
      </c>
      <c r="I37" s="146" t="s">
        <v>517</v>
      </c>
      <c r="J37" s="146" t="s">
        <v>517</v>
      </c>
    </row>
    <row r="38" spans="1:10">
      <c r="A38" s="130" t="s">
        <v>413</v>
      </c>
      <c r="B38" s="131" t="s">
        <v>206</v>
      </c>
      <c r="C38" s="146" t="s">
        <v>517</v>
      </c>
      <c r="D38" s="146" t="s">
        <v>517</v>
      </c>
      <c r="E38" s="146" t="s">
        <v>517</v>
      </c>
      <c r="F38" s="146" t="s">
        <v>517</v>
      </c>
      <c r="G38" s="146" t="s">
        <v>517</v>
      </c>
      <c r="H38" s="146" t="s">
        <v>517</v>
      </c>
      <c r="I38" s="146" t="s">
        <v>517</v>
      </c>
      <c r="J38" s="146" t="s">
        <v>517</v>
      </c>
    </row>
    <row r="39" spans="1:10" ht="63">
      <c r="A39" s="130">
        <v>2</v>
      </c>
      <c r="B39" s="129" t="s">
        <v>398</v>
      </c>
      <c r="C39" s="146" t="s">
        <v>517</v>
      </c>
      <c r="D39" s="146" t="s">
        <v>517</v>
      </c>
      <c r="E39" s="146" t="s">
        <v>517</v>
      </c>
      <c r="F39" s="146" t="s">
        <v>517</v>
      </c>
      <c r="G39" s="146" t="s">
        <v>517</v>
      </c>
      <c r="H39" s="146" t="s">
        <v>517</v>
      </c>
      <c r="I39" s="146" t="s">
        <v>517</v>
      </c>
      <c r="J39" s="146" t="s">
        <v>517</v>
      </c>
    </row>
    <row r="40" spans="1:10" ht="33.75" customHeight="1">
      <c r="A40" s="130" t="s">
        <v>205</v>
      </c>
      <c r="B40" s="129" t="s">
        <v>400</v>
      </c>
      <c r="C40" s="146">
        <v>2026</v>
      </c>
      <c r="D40" s="146">
        <v>2026</v>
      </c>
      <c r="E40" s="146" t="s">
        <v>517</v>
      </c>
      <c r="F40" s="146" t="s">
        <v>517</v>
      </c>
      <c r="G40" s="146" t="s">
        <v>517</v>
      </c>
      <c r="H40" s="146" t="s">
        <v>517</v>
      </c>
      <c r="I40" s="146" t="s">
        <v>517</v>
      </c>
      <c r="J40" s="146" t="s">
        <v>517</v>
      </c>
    </row>
    <row r="41" spans="1:10" ht="63" customHeight="1">
      <c r="A41" s="130" t="s">
        <v>204</v>
      </c>
      <c r="B41" s="131" t="s">
        <v>481</v>
      </c>
      <c r="C41" s="146" t="s">
        <v>517</v>
      </c>
      <c r="D41" s="146" t="s">
        <v>517</v>
      </c>
      <c r="E41" s="146" t="s">
        <v>517</v>
      </c>
      <c r="F41" s="146" t="s">
        <v>517</v>
      </c>
      <c r="G41" s="146" t="s">
        <v>517</v>
      </c>
      <c r="H41" s="146" t="s">
        <v>517</v>
      </c>
      <c r="I41" s="146" t="s">
        <v>517</v>
      </c>
      <c r="J41" s="146" t="s">
        <v>517</v>
      </c>
    </row>
    <row r="42" spans="1:10" ht="58.5" customHeight="1">
      <c r="A42" s="130">
        <v>3</v>
      </c>
      <c r="B42" s="129" t="s">
        <v>399</v>
      </c>
      <c r="C42" s="146" t="s">
        <v>517</v>
      </c>
      <c r="D42" s="146" t="s">
        <v>517</v>
      </c>
      <c r="E42" s="146" t="s">
        <v>517</v>
      </c>
      <c r="F42" s="146" t="s">
        <v>517</v>
      </c>
      <c r="G42" s="146" t="s">
        <v>517</v>
      </c>
      <c r="H42" s="146" t="s">
        <v>517</v>
      </c>
      <c r="I42" s="146" t="s">
        <v>517</v>
      </c>
      <c r="J42" s="146" t="s">
        <v>517</v>
      </c>
    </row>
    <row r="43" spans="1:10" ht="34.5" customHeight="1">
      <c r="A43" s="130" t="s">
        <v>203</v>
      </c>
      <c r="B43" s="129" t="s">
        <v>201</v>
      </c>
      <c r="C43" s="146" t="s">
        <v>517</v>
      </c>
      <c r="D43" s="146" t="s">
        <v>517</v>
      </c>
      <c r="E43" s="146" t="s">
        <v>517</v>
      </c>
      <c r="F43" s="146" t="s">
        <v>517</v>
      </c>
      <c r="G43" s="146" t="s">
        <v>517</v>
      </c>
      <c r="H43" s="146" t="s">
        <v>517</v>
      </c>
      <c r="I43" s="146" t="s">
        <v>517</v>
      </c>
      <c r="J43" s="146" t="s">
        <v>517</v>
      </c>
    </row>
    <row r="44" spans="1:10" ht="24.75" customHeight="1">
      <c r="A44" s="130" t="s">
        <v>202</v>
      </c>
      <c r="B44" s="129" t="s">
        <v>199</v>
      </c>
      <c r="C44" s="146" t="s">
        <v>517</v>
      </c>
      <c r="D44" s="146" t="s">
        <v>517</v>
      </c>
      <c r="E44" s="146" t="s">
        <v>517</v>
      </c>
      <c r="F44" s="146" t="s">
        <v>517</v>
      </c>
      <c r="G44" s="146" t="s">
        <v>517</v>
      </c>
      <c r="H44" s="146" t="s">
        <v>517</v>
      </c>
      <c r="I44" s="146" t="s">
        <v>517</v>
      </c>
      <c r="J44" s="146" t="s">
        <v>517</v>
      </c>
    </row>
    <row r="45" spans="1:10" ht="90.75" customHeight="1">
      <c r="A45" s="130" t="s">
        <v>200</v>
      </c>
      <c r="B45" s="129" t="s">
        <v>404</v>
      </c>
      <c r="C45" s="146" t="s">
        <v>517</v>
      </c>
      <c r="D45" s="146" t="s">
        <v>517</v>
      </c>
      <c r="E45" s="146" t="s">
        <v>517</v>
      </c>
      <c r="F45" s="146" t="s">
        <v>517</v>
      </c>
      <c r="G45" s="146" t="s">
        <v>517</v>
      </c>
      <c r="H45" s="146" t="s">
        <v>517</v>
      </c>
      <c r="I45" s="146" t="s">
        <v>517</v>
      </c>
      <c r="J45" s="146" t="s">
        <v>517</v>
      </c>
    </row>
    <row r="46" spans="1:10" ht="167.25" customHeight="1">
      <c r="A46" s="130" t="s">
        <v>198</v>
      </c>
      <c r="B46" s="129" t="s">
        <v>402</v>
      </c>
      <c r="C46" s="146" t="s">
        <v>517</v>
      </c>
      <c r="D46" s="146" t="s">
        <v>517</v>
      </c>
      <c r="E46" s="146" t="s">
        <v>517</v>
      </c>
      <c r="F46" s="146" t="s">
        <v>517</v>
      </c>
      <c r="G46" s="146" t="s">
        <v>517</v>
      </c>
      <c r="H46" s="146" t="s">
        <v>517</v>
      </c>
      <c r="I46" s="146" t="s">
        <v>517</v>
      </c>
      <c r="J46" s="146" t="s">
        <v>517</v>
      </c>
    </row>
    <row r="47" spans="1:10" ht="30.75" customHeight="1">
      <c r="A47" s="130" t="s">
        <v>196</v>
      </c>
      <c r="B47" s="129" t="s">
        <v>197</v>
      </c>
      <c r="C47" s="146" t="s">
        <v>517</v>
      </c>
      <c r="D47" s="146" t="s">
        <v>517</v>
      </c>
      <c r="E47" s="146" t="s">
        <v>517</v>
      </c>
      <c r="F47" s="146" t="s">
        <v>517</v>
      </c>
      <c r="G47" s="146" t="s">
        <v>517</v>
      </c>
      <c r="H47" s="146" t="s">
        <v>517</v>
      </c>
      <c r="I47" s="146" t="s">
        <v>517</v>
      </c>
      <c r="J47" s="146" t="s">
        <v>517</v>
      </c>
    </row>
    <row r="48" spans="1:10" ht="37.5" customHeight="1">
      <c r="A48" s="130" t="s">
        <v>414</v>
      </c>
      <c r="B48" s="131" t="s">
        <v>195</v>
      </c>
      <c r="C48" s="146" t="s">
        <v>517</v>
      </c>
      <c r="D48" s="146" t="s">
        <v>517</v>
      </c>
      <c r="E48" s="146" t="s">
        <v>517</v>
      </c>
      <c r="F48" s="146" t="s">
        <v>517</v>
      </c>
      <c r="G48" s="146" t="s">
        <v>517</v>
      </c>
      <c r="H48" s="146" t="s">
        <v>517</v>
      </c>
      <c r="I48" s="146" t="s">
        <v>517</v>
      </c>
      <c r="J48" s="146" t="s">
        <v>517</v>
      </c>
    </row>
    <row r="49" spans="1:10" ht="35.25" customHeight="1">
      <c r="A49" s="130">
        <v>4</v>
      </c>
      <c r="B49" s="129" t="s">
        <v>193</v>
      </c>
      <c r="C49" s="146" t="s">
        <v>517</v>
      </c>
      <c r="D49" s="146" t="s">
        <v>517</v>
      </c>
      <c r="E49" s="146" t="s">
        <v>517</v>
      </c>
      <c r="F49" s="146" t="s">
        <v>517</v>
      </c>
      <c r="G49" s="146" t="s">
        <v>517</v>
      </c>
      <c r="H49" s="146" t="s">
        <v>517</v>
      </c>
      <c r="I49" s="146" t="s">
        <v>517</v>
      </c>
      <c r="J49" s="146" t="s">
        <v>517</v>
      </c>
    </row>
    <row r="50" spans="1:10" ht="86.25" customHeight="1">
      <c r="A50" s="130" t="s">
        <v>194</v>
      </c>
      <c r="B50" s="129" t="s">
        <v>403</v>
      </c>
      <c r="C50" s="146" t="s">
        <v>517</v>
      </c>
      <c r="D50" s="146" t="s">
        <v>517</v>
      </c>
      <c r="E50" s="146" t="s">
        <v>517</v>
      </c>
      <c r="F50" s="146" t="s">
        <v>517</v>
      </c>
      <c r="G50" s="146" t="s">
        <v>517</v>
      </c>
      <c r="H50" s="146" t="s">
        <v>517</v>
      </c>
      <c r="I50" s="146" t="s">
        <v>517</v>
      </c>
      <c r="J50" s="146" t="s">
        <v>517</v>
      </c>
    </row>
    <row r="51" spans="1:10" ht="77.25" customHeight="1">
      <c r="A51" s="130" t="s">
        <v>192</v>
      </c>
      <c r="B51" s="129" t="s">
        <v>405</v>
      </c>
      <c r="C51" s="146" t="s">
        <v>517</v>
      </c>
      <c r="D51" s="146" t="s">
        <v>517</v>
      </c>
      <c r="E51" s="146" t="s">
        <v>517</v>
      </c>
      <c r="F51" s="146" t="s">
        <v>517</v>
      </c>
      <c r="G51" s="146" t="s">
        <v>517</v>
      </c>
      <c r="H51" s="146" t="s">
        <v>517</v>
      </c>
      <c r="I51" s="146" t="s">
        <v>517</v>
      </c>
      <c r="J51" s="146" t="s">
        <v>517</v>
      </c>
    </row>
    <row r="52" spans="1:10" ht="71.25" customHeight="1">
      <c r="A52" s="130" t="s">
        <v>190</v>
      </c>
      <c r="B52" s="129" t="s">
        <v>191</v>
      </c>
      <c r="C52" s="146" t="s">
        <v>517</v>
      </c>
      <c r="D52" s="146" t="s">
        <v>517</v>
      </c>
      <c r="E52" s="146" t="s">
        <v>517</v>
      </c>
      <c r="F52" s="146" t="s">
        <v>517</v>
      </c>
      <c r="G52" s="146" t="s">
        <v>517</v>
      </c>
      <c r="H52" s="146" t="s">
        <v>517</v>
      </c>
      <c r="I52" s="146" t="s">
        <v>517</v>
      </c>
      <c r="J52" s="146" t="s">
        <v>517</v>
      </c>
    </row>
    <row r="53" spans="1:10" ht="48" customHeight="1">
      <c r="A53" s="130" t="s">
        <v>188</v>
      </c>
      <c r="B53" s="134" t="s">
        <v>406</v>
      </c>
      <c r="C53" s="146">
        <v>2026</v>
      </c>
      <c r="D53" s="146">
        <v>2026</v>
      </c>
      <c r="E53" s="146" t="s">
        <v>517</v>
      </c>
      <c r="F53" s="146" t="s">
        <v>517</v>
      </c>
      <c r="G53" s="146" t="s">
        <v>517</v>
      </c>
      <c r="H53" s="146" t="s">
        <v>517</v>
      </c>
      <c r="I53" s="146" t="s">
        <v>517</v>
      </c>
      <c r="J53" s="146" t="s">
        <v>517</v>
      </c>
    </row>
    <row r="54" spans="1:10" ht="46.5" customHeight="1">
      <c r="A54" s="130" t="s">
        <v>407</v>
      </c>
      <c r="B54" s="129" t="s">
        <v>189</v>
      </c>
      <c r="C54" s="146" t="s">
        <v>517</v>
      </c>
      <c r="D54" s="146" t="s">
        <v>517</v>
      </c>
      <c r="E54" s="146" t="s">
        <v>517</v>
      </c>
      <c r="F54" s="146" t="s">
        <v>517</v>
      </c>
      <c r="G54" s="146" t="s">
        <v>517</v>
      </c>
      <c r="H54" s="146" t="s">
        <v>517</v>
      </c>
      <c r="I54" s="146" t="s">
        <v>517</v>
      </c>
      <c r="J54" s="146" t="s">
        <v>517</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64"/>
  <sheetViews>
    <sheetView tabSelected="1" zoomScale="70" zoomScaleNormal="70" workbookViewId="0">
      <selection activeCell="P32" sqref="P32"/>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0" customWidth="1"/>
    <col min="8" max="8" width="14" style="40" customWidth="1"/>
    <col min="9" max="9" width="8.42578125" style="40" customWidth="1"/>
    <col min="10" max="11" width="6.42578125" style="40" customWidth="1"/>
    <col min="12" max="12" width="8.140625" style="40" customWidth="1"/>
    <col min="13" max="13" width="6" style="40" customWidth="1"/>
    <col min="14" max="14" width="9" style="40" customWidth="1"/>
    <col min="15" max="15" width="6.5703125" style="40" customWidth="1"/>
    <col min="16" max="16" width="7.85546875" style="40" customWidth="1"/>
    <col min="17" max="17" width="5.42578125" style="40" customWidth="1"/>
    <col min="18" max="18" width="8.140625" style="40" customWidth="1"/>
    <col min="19" max="19" width="5.28515625" style="40" customWidth="1"/>
    <col min="20" max="20" width="6.7109375" style="40" customWidth="1"/>
    <col min="21" max="21" width="5.28515625" style="40" customWidth="1"/>
    <col min="22" max="22" width="8.5703125" style="40" customWidth="1"/>
    <col min="23" max="23" width="6.140625" style="40" customWidth="1"/>
    <col min="24" max="24" width="13.140625" style="40" customWidth="1"/>
    <col min="25" max="25" width="24.85546875" style="40" customWidth="1"/>
    <col min="26" max="16384" width="9.140625" style="40"/>
  </cols>
  <sheetData>
    <row r="1" spans="1:25" ht="18.75">
      <c r="Y1" s="25" t="s">
        <v>68</v>
      </c>
    </row>
    <row r="2" spans="1:25" ht="18.75">
      <c r="Y2" s="11" t="s">
        <v>10</v>
      </c>
    </row>
    <row r="3" spans="1:25" ht="18.75">
      <c r="Y3" s="11" t="s">
        <v>514</v>
      </c>
    </row>
    <row r="4" spans="1:25" ht="18.75" customHeight="1">
      <c r="A4" s="166" t="str">
        <f>'1. паспорт местоположение'!A5:C5</f>
        <v>Год раскрытия информации: 2026 год</v>
      </c>
      <c r="B4" s="166"/>
      <c r="C4" s="166"/>
      <c r="D4" s="166"/>
      <c r="E4" s="166"/>
      <c r="F4" s="166"/>
      <c r="G4" s="166"/>
      <c r="H4" s="166"/>
      <c r="I4" s="166"/>
      <c r="J4" s="166"/>
      <c r="K4" s="166"/>
      <c r="L4" s="166"/>
      <c r="M4" s="166"/>
      <c r="N4" s="166"/>
      <c r="O4" s="166"/>
      <c r="P4" s="166"/>
      <c r="Q4" s="166"/>
      <c r="R4" s="166"/>
      <c r="S4" s="166"/>
      <c r="T4" s="166"/>
      <c r="U4" s="166"/>
      <c r="V4" s="166"/>
      <c r="W4" s="166"/>
      <c r="X4" s="166"/>
      <c r="Y4" s="166"/>
    </row>
    <row r="5" spans="1:25" ht="18.75">
      <c r="Y5" s="11"/>
    </row>
    <row r="6" spans="1:25" ht="18.75">
      <c r="A6" s="170" t="s">
        <v>9</v>
      </c>
      <c r="B6" s="170"/>
      <c r="C6" s="170"/>
      <c r="D6" s="170"/>
      <c r="E6" s="170"/>
      <c r="F6" s="170"/>
      <c r="G6" s="170"/>
      <c r="H6" s="170"/>
      <c r="I6" s="170"/>
      <c r="J6" s="170"/>
      <c r="K6" s="170"/>
      <c r="L6" s="170"/>
      <c r="M6" s="170"/>
      <c r="N6" s="170"/>
      <c r="O6" s="170"/>
      <c r="P6" s="170"/>
      <c r="Q6" s="170"/>
      <c r="R6" s="170"/>
      <c r="S6" s="170"/>
      <c r="T6" s="170"/>
      <c r="U6" s="170"/>
      <c r="V6" s="170"/>
      <c r="W6" s="170"/>
      <c r="X6" s="170"/>
      <c r="Y6" s="170"/>
    </row>
    <row r="7" spans="1:25" ht="18.75">
      <c r="A7" s="9"/>
      <c r="B7" s="9"/>
      <c r="C7" s="9"/>
      <c r="D7" s="9"/>
      <c r="E7" s="9"/>
      <c r="F7" s="9"/>
      <c r="G7" s="9"/>
      <c r="H7" s="9"/>
      <c r="I7" s="9"/>
      <c r="J7" s="9"/>
      <c r="K7" s="9"/>
      <c r="L7" s="9"/>
      <c r="M7" s="9"/>
      <c r="N7" s="9"/>
      <c r="O7" s="9"/>
      <c r="P7" s="9"/>
      <c r="Q7" s="9"/>
      <c r="R7" s="53"/>
      <c r="S7" s="53"/>
      <c r="T7" s="53"/>
      <c r="U7" s="53"/>
      <c r="V7" s="53"/>
      <c r="W7" s="53"/>
      <c r="X7" s="53"/>
      <c r="Y7" s="53"/>
    </row>
    <row r="8" spans="1:25">
      <c r="A8" s="171" t="s">
        <v>506</v>
      </c>
      <c r="B8" s="171"/>
      <c r="C8" s="171"/>
      <c r="D8" s="171"/>
      <c r="E8" s="171"/>
      <c r="F8" s="171"/>
      <c r="G8" s="171"/>
      <c r="H8" s="171"/>
      <c r="I8" s="171"/>
      <c r="J8" s="171"/>
      <c r="K8" s="171"/>
      <c r="L8" s="171"/>
      <c r="M8" s="171"/>
      <c r="N8" s="171"/>
      <c r="O8" s="171"/>
      <c r="P8" s="171"/>
      <c r="Q8" s="171"/>
      <c r="R8" s="171"/>
      <c r="S8" s="171"/>
      <c r="T8" s="171"/>
      <c r="U8" s="171"/>
      <c r="V8" s="171"/>
      <c r="W8" s="171"/>
      <c r="X8" s="171"/>
      <c r="Y8" s="171"/>
    </row>
    <row r="9" spans="1:25" ht="18.75" customHeight="1">
      <c r="A9" s="167" t="s">
        <v>8</v>
      </c>
      <c r="B9" s="167"/>
      <c r="C9" s="167"/>
      <c r="D9" s="167"/>
      <c r="E9" s="167"/>
      <c r="F9" s="167"/>
      <c r="G9" s="167"/>
      <c r="H9" s="167"/>
      <c r="I9" s="167"/>
      <c r="J9" s="167"/>
      <c r="K9" s="167"/>
      <c r="L9" s="167"/>
      <c r="M9" s="167"/>
      <c r="N9" s="167"/>
      <c r="O9" s="167"/>
      <c r="P9" s="167"/>
      <c r="Q9" s="167"/>
      <c r="R9" s="167"/>
      <c r="S9" s="167"/>
      <c r="T9" s="167"/>
      <c r="U9" s="167"/>
      <c r="V9" s="167"/>
      <c r="W9" s="167"/>
      <c r="X9" s="167"/>
      <c r="Y9" s="167"/>
    </row>
    <row r="10" spans="1:25" ht="18.75">
      <c r="A10" s="9"/>
      <c r="B10" s="9"/>
      <c r="C10" s="9"/>
      <c r="D10" s="9"/>
      <c r="E10" s="9"/>
      <c r="F10" s="9"/>
      <c r="G10" s="9"/>
      <c r="H10" s="9"/>
      <c r="I10" s="9"/>
      <c r="J10" s="9"/>
      <c r="K10" s="9"/>
      <c r="L10" s="9"/>
      <c r="M10" s="9"/>
      <c r="N10" s="9"/>
      <c r="O10" s="9"/>
      <c r="P10" s="9"/>
      <c r="Q10" s="9"/>
      <c r="R10" s="53"/>
      <c r="S10" s="53"/>
      <c r="T10" s="53"/>
      <c r="U10" s="53"/>
      <c r="V10" s="53"/>
      <c r="W10" s="53"/>
      <c r="X10" s="53"/>
      <c r="Y10" s="53"/>
    </row>
    <row r="11" spans="1:25">
      <c r="A11" s="172" t="str">
        <f>'1. паспорт местоположение'!A12:C12</f>
        <v>R_ГЭ_05_БК</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row>
    <row r="12" spans="1:25">
      <c r="A12" s="167" t="s">
        <v>7</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row>
    <row r="13" spans="1:25" ht="16.5" customHeight="1">
      <c r="A13" s="8"/>
      <c r="B13" s="8"/>
      <c r="C13" s="8"/>
      <c r="D13" s="8"/>
      <c r="E13" s="8"/>
      <c r="F13" s="8"/>
      <c r="G13" s="8"/>
      <c r="H13" s="8"/>
      <c r="I13" s="8"/>
      <c r="J13" s="8"/>
      <c r="K13" s="8"/>
      <c r="L13" s="8"/>
      <c r="M13" s="8"/>
      <c r="N13" s="8"/>
      <c r="O13" s="8"/>
      <c r="P13" s="8"/>
      <c r="Q13" s="8"/>
      <c r="R13" s="52"/>
      <c r="S13" s="52"/>
      <c r="T13" s="52"/>
      <c r="U13" s="52"/>
      <c r="V13" s="52"/>
      <c r="W13" s="52"/>
      <c r="X13" s="52"/>
      <c r="Y13" s="52"/>
    </row>
    <row r="14" spans="1:25">
      <c r="A14" s="171" t="str">
        <f>'1. паспорт местоположение'!A15:C15</f>
        <v>Приобретение блок-контейнера (1шт.)</v>
      </c>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25" ht="15.75" customHeight="1">
      <c r="A15" s="167" t="s">
        <v>6</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row>
    <row r="16" spans="1: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row>
    <row r="18" spans="1:28">
      <c r="A18" s="269" t="s">
        <v>451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row>
    <row r="20" spans="1:28" ht="33" customHeight="1">
      <c r="A20" s="258" t="s">
        <v>187</v>
      </c>
      <c r="B20" s="258" t="s">
        <v>186</v>
      </c>
      <c r="C20" s="256" t="s">
        <v>185</v>
      </c>
      <c r="D20" s="256"/>
      <c r="E20" s="261" t="s">
        <v>184</v>
      </c>
      <c r="F20" s="261"/>
      <c r="G20" s="258" t="s">
        <v>529</v>
      </c>
      <c r="H20" s="266" t="s">
        <v>510</v>
      </c>
      <c r="I20" s="267"/>
      <c r="J20" s="267"/>
      <c r="K20" s="267"/>
      <c r="L20" s="266" t="s">
        <v>503</v>
      </c>
      <c r="M20" s="267"/>
      <c r="N20" s="267"/>
      <c r="O20" s="267"/>
      <c r="P20" s="266" t="s">
        <v>502</v>
      </c>
      <c r="Q20" s="267"/>
      <c r="R20" s="267"/>
      <c r="S20" s="267"/>
      <c r="T20" s="266" t="s">
        <v>501</v>
      </c>
      <c r="U20" s="267"/>
      <c r="V20" s="267"/>
      <c r="W20" s="267"/>
      <c r="X20" s="270" t="s">
        <v>183</v>
      </c>
      <c r="Y20" s="270"/>
      <c r="Z20" s="51"/>
      <c r="AA20" s="51"/>
      <c r="AB20" s="51"/>
    </row>
    <row r="21" spans="1:28" ht="99.75" customHeight="1">
      <c r="A21" s="259"/>
      <c r="B21" s="259"/>
      <c r="C21" s="256"/>
      <c r="D21" s="256"/>
      <c r="E21" s="261"/>
      <c r="F21" s="261"/>
      <c r="G21" s="259"/>
      <c r="H21" s="256" t="s">
        <v>3</v>
      </c>
      <c r="I21" s="256"/>
      <c r="J21" s="256" t="s">
        <v>181</v>
      </c>
      <c r="K21" s="256"/>
      <c r="L21" s="256" t="s">
        <v>3</v>
      </c>
      <c r="M21" s="256"/>
      <c r="N21" s="256" t="s">
        <v>181</v>
      </c>
      <c r="O21" s="256"/>
      <c r="P21" s="256" t="s">
        <v>3</v>
      </c>
      <c r="Q21" s="256"/>
      <c r="R21" s="256" t="s">
        <v>181</v>
      </c>
      <c r="S21" s="256"/>
      <c r="T21" s="256" t="s">
        <v>3</v>
      </c>
      <c r="U21" s="256"/>
      <c r="V21" s="256" t="s">
        <v>181</v>
      </c>
      <c r="W21" s="256"/>
      <c r="X21" s="270"/>
      <c r="Y21" s="270"/>
    </row>
    <row r="22" spans="1:28" ht="89.25" customHeight="1">
      <c r="A22" s="260"/>
      <c r="B22" s="260"/>
      <c r="C22" s="48" t="s">
        <v>3</v>
      </c>
      <c r="D22" s="48" t="s">
        <v>181</v>
      </c>
      <c r="E22" s="50" t="s">
        <v>530</v>
      </c>
      <c r="F22" s="50" t="s">
        <v>521</v>
      </c>
      <c r="G22" s="260"/>
      <c r="H22" s="49" t="s">
        <v>432</v>
      </c>
      <c r="I22" s="49" t="s">
        <v>433</v>
      </c>
      <c r="J22" s="49" t="s">
        <v>432</v>
      </c>
      <c r="K22" s="49" t="s">
        <v>433</v>
      </c>
      <c r="L22" s="49" t="s">
        <v>432</v>
      </c>
      <c r="M22" s="49" t="s">
        <v>433</v>
      </c>
      <c r="N22" s="49" t="s">
        <v>432</v>
      </c>
      <c r="O22" s="49" t="s">
        <v>433</v>
      </c>
      <c r="P22" s="49" t="s">
        <v>432</v>
      </c>
      <c r="Q22" s="49" t="s">
        <v>433</v>
      </c>
      <c r="R22" s="49" t="s">
        <v>432</v>
      </c>
      <c r="S22" s="49" t="s">
        <v>433</v>
      </c>
      <c r="T22" s="49" t="s">
        <v>432</v>
      </c>
      <c r="U22" s="49" t="s">
        <v>433</v>
      </c>
      <c r="V22" s="49" t="s">
        <v>432</v>
      </c>
      <c r="W22" s="49" t="s">
        <v>433</v>
      </c>
      <c r="X22" s="159" t="s">
        <v>182</v>
      </c>
      <c r="Y22" s="159" t="s">
        <v>181</v>
      </c>
    </row>
    <row r="23" spans="1:28" ht="19.5" customHeight="1">
      <c r="A23" s="41">
        <v>1</v>
      </c>
      <c r="B23" s="41">
        <v>2</v>
      </c>
      <c r="C23" s="41">
        <v>3</v>
      </c>
      <c r="D23" s="41">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row>
    <row r="24" spans="1:28" ht="47.25" customHeight="1">
      <c r="A24" s="46">
        <v>1</v>
      </c>
      <c r="B24" s="45" t="s">
        <v>180</v>
      </c>
      <c r="C24" s="150">
        <f>X24</f>
        <v>0.14000000000000001</v>
      </c>
      <c r="D24" s="150" t="str">
        <f>N24</f>
        <v>нд</v>
      </c>
      <c r="E24" s="151" t="s">
        <v>517</v>
      </c>
      <c r="F24" s="151" t="s">
        <v>517</v>
      </c>
      <c r="G24" s="151" t="s">
        <v>517</v>
      </c>
      <c r="H24" s="150">
        <f>H27</f>
        <v>0.14000000000000001</v>
      </c>
      <c r="I24" s="152">
        <v>4</v>
      </c>
      <c r="J24" s="151" t="s">
        <v>517</v>
      </c>
      <c r="K24" s="151" t="s">
        <v>517</v>
      </c>
      <c r="L24" s="151" t="s">
        <v>517</v>
      </c>
      <c r="M24" s="151" t="s">
        <v>517</v>
      </c>
      <c r="N24" s="151" t="s">
        <v>517</v>
      </c>
      <c r="O24" s="151" t="s">
        <v>517</v>
      </c>
      <c r="P24" s="151" t="s">
        <v>517</v>
      </c>
      <c r="Q24" s="151" t="s">
        <v>517</v>
      </c>
      <c r="R24" s="151" t="s">
        <v>517</v>
      </c>
      <c r="S24" s="151" t="s">
        <v>517</v>
      </c>
      <c r="T24" s="151" t="s">
        <v>517</v>
      </c>
      <c r="U24" s="151" t="s">
        <v>517</v>
      </c>
      <c r="V24" s="151" t="s">
        <v>517</v>
      </c>
      <c r="W24" s="151" t="s">
        <v>517</v>
      </c>
      <c r="X24" s="150">
        <f>H24</f>
        <v>0.14000000000000001</v>
      </c>
      <c r="Y24" s="150" t="str">
        <f>N24</f>
        <v>нд</v>
      </c>
    </row>
    <row r="25" spans="1:28" ht="24" customHeight="1">
      <c r="A25" s="43" t="s">
        <v>179</v>
      </c>
      <c r="B25" s="32" t="s">
        <v>178</v>
      </c>
      <c r="C25" s="150" t="str">
        <f t="shared" ref="C25:C34" si="0">X25</f>
        <v>нд</v>
      </c>
      <c r="D25" s="150" t="str">
        <f t="shared" ref="D25:D34" si="1">N25</f>
        <v>нд</v>
      </c>
      <c r="E25" s="151" t="s">
        <v>517</v>
      </c>
      <c r="F25" s="151" t="s">
        <v>517</v>
      </c>
      <c r="G25" s="151" t="s">
        <v>517</v>
      </c>
      <c r="H25" s="153" t="s">
        <v>517</v>
      </c>
      <c r="I25" s="151" t="s">
        <v>517</v>
      </c>
      <c r="J25" s="151" t="s">
        <v>517</v>
      </c>
      <c r="K25" s="151" t="s">
        <v>517</v>
      </c>
      <c r="L25" s="151" t="s">
        <v>517</v>
      </c>
      <c r="M25" s="151" t="s">
        <v>517</v>
      </c>
      <c r="N25" s="151" t="s">
        <v>517</v>
      </c>
      <c r="O25" s="151" t="s">
        <v>517</v>
      </c>
      <c r="P25" s="151" t="s">
        <v>517</v>
      </c>
      <c r="Q25" s="151" t="s">
        <v>517</v>
      </c>
      <c r="R25" s="151" t="s">
        <v>517</v>
      </c>
      <c r="S25" s="151" t="s">
        <v>517</v>
      </c>
      <c r="T25" s="151" t="s">
        <v>517</v>
      </c>
      <c r="U25" s="151" t="s">
        <v>517</v>
      </c>
      <c r="V25" s="151" t="s">
        <v>517</v>
      </c>
      <c r="W25" s="151" t="s">
        <v>517</v>
      </c>
      <c r="X25" s="150" t="str">
        <f t="shared" ref="X25:X64" si="2">H25</f>
        <v>нд</v>
      </c>
      <c r="Y25" s="150" t="str">
        <f t="shared" ref="Y25:Y59" si="3">N25</f>
        <v>нд</v>
      </c>
    </row>
    <row r="26" spans="1:28">
      <c r="A26" s="43" t="s">
        <v>177</v>
      </c>
      <c r="B26" s="32" t="s">
        <v>176</v>
      </c>
      <c r="C26" s="150" t="str">
        <f t="shared" si="0"/>
        <v>нд</v>
      </c>
      <c r="D26" s="150" t="str">
        <f t="shared" si="1"/>
        <v>нд</v>
      </c>
      <c r="E26" s="151" t="s">
        <v>517</v>
      </c>
      <c r="F26" s="151" t="s">
        <v>517</v>
      </c>
      <c r="G26" s="151" t="s">
        <v>517</v>
      </c>
      <c r="H26" s="153" t="s">
        <v>517</v>
      </c>
      <c r="I26" s="151" t="s">
        <v>517</v>
      </c>
      <c r="J26" s="151" t="s">
        <v>517</v>
      </c>
      <c r="K26" s="151" t="s">
        <v>517</v>
      </c>
      <c r="L26" s="151" t="s">
        <v>517</v>
      </c>
      <c r="M26" s="151" t="s">
        <v>517</v>
      </c>
      <c r="N26" s="151" t="s">
        <v>517</v>
      </c>
      <c r="O26" s="151" t="s">
        <v>517</v>
      </c>
      <c r="P26" s="151" t="s">
        <v>517</v>
      </c>
      <c r="Q26" s="151" t="s">
        <v>517</v>
      </c>
      <c r="R26" s="151" t="s">
        <v>517</v>
      </c>
      <c r="S26" s="151" t="s">
        <v>517</v>
      </c>
      <c r="T26" s="151" t="s">
        <v>517</v>
      </c>
      <c r="U26" s="151" t="s">
        <v>517</v>
      </c>
      <c r="V26" s="151" t="s">
        <v>517</v>
      </c>
      <c r="W26" s="151" t="s">
        <v>517</v>
      </c>
      <c r="X26" s="150" t="str">
        <f t="shared" si="2"/>
        <v>нд</v>
      </c>
      <c r="Y26" s="150" t="str">
        <f t="shared" si="3"/>
        <v>нд</v>
      </c>
    </row>
    <row r="27" spans="1:28" ht="31.5">
      <c r="A27" s="43" t="s">
        <v>175</v>
      </c>
      <c r="B27" s="32" t="s">
        <v>388</v>
      </c>
      <c r="C27" s="150">
        <f t="shared" si="0"/>
        <v>0.14000000000000001</v>
      </c>
      <c r="D27" s="150" t="str">
        <f t="shared" si="1"/>
        <v>нд</v>
      </c>
      <c r="E27" s="151" t="s">
        <v>517</v>
      </c>
      <c r="F27" s="151" t="s">
        <v>517</v>
      </c>
      <c r="G27" s="151" t="s">
        <v>517</v>
      </c>
      <c r="H27" s="150">
        <f>H34*1.22</f>
        <v>0.14000000000000001</v>
      </c>
      <c r="I27" s="152">
        <v>4</v>
      </c>
      <c r="J27" s="151" t="s">
        <v>517</v>
      </c>
      <c r="K27" s="151" t="s">
        <v>517</v>
      </c>
      <c r="L27" s="151" t="s">
        <v>517</v>
      </c>
      <c r="M27" s="151" t="s">
        <v>517</v>
      </c>
      <c r="N27" s="151" t="s">
        <v>517</v>
      </c>
      <c r="O27" s="151" t="s">
        <v>517</v>
      </c>
      <c r="P27" s="151" t="s">
        <v>517</v>
      </c>
      <c r="Q27" s="151" t="s">
        <v>517</v>
      </c>
      <c r="R27" s="151" t="s">
        <v>517</v>
      </c>
      <c r="S27" s="151" t="s">
        <v>517</v>
      </c>
      <c r="T27" s="151" t="s">
        <v>517</v>
      </c>
      <c r="U27" s="151" t="s">
        <v>517</v>
      </c>
      <c r="V27" s="151" t="s">
        <v>517</v>
      </c>
      <c r="W27" s="151" t="s">
        <v>517</v>
      </c>
      <c r="X27" s="150">
        <f t="shared" si="2"/>
        <v>0.14000000000000001</v>
      </c>
      <c r="Y27" s="150" t="str">
        <f t="shared" si="3"/>
        <v>нд</v>
      </c>
    </row>
    <row r="28" spans="1:28">
      <c r="A28" s="43" t="s">
        <v>174</v>
      </c>
      <c r="B28" s="32" t="s">
        <v>173</v>
      </c>
      <c r="C28" s="150" t="str">
        <f t="shared" si="0"/>
        <v>нд</v>
      </c>
      <c r="D28" s="150" t="str">
        <f t="shared" si="1"/>
        <v>нд</v>
      </c>
      <c r="E28" s="151" t="s">
        <v>517</v>
      </c>
      <c r="F28" s="151" t="s">
        <v>517</v>
      </c>
      <c r="G28" s="151" t="s">
        <v>517</v>
      </c>
      <c r="H28" s="153" t="s">
        <v>517</v>
      </c>
      <c r="I28" s="151" t="s">
        <v>517</v>
      </c>
      <c r="J28" s="151" t="s">
        <v>517</v>
      </c>
      <c r="K28" s="151" t="s">
        <v>517</v>
      </c>
      <c r="L28" s="151" t="s">
        <v>517</v>
      </c>
      <c r="M28" s="151" t="s">
        <v>517</v>
      </c>
      <c r="N28" s="151" t="s">
        <v>517</v>
      </c>
      <c r="O28" s="151" t="s">
        <v>517</v>
      </c>
      <c r="P28" s="151" t="s">
        <v>517</v>
      </c>
      <c r="Q28" s="151" t="s">
        <v>517</v>
      </c>
      <c r="R28" s="151" t="s">
        <v>517</v>
      </c>
      <c r="S28" s="151" t="s">
        <v>517</v>
      </c>
      <c r="T28" s="151" t="s">
        <v>517</v>
      </c>
      <c r="U28" s="151" t="s">
        <v>517</v>
      </c>
      <c r="V28" s="151" t="s">
        <v>517</v>
      </c>
      <c r="W28" s="151" t="s">
        <v>517</v>
      </c>
      <c r="X28" s="150" t="str">
        <f t="shared" si="2"/>
        <v>нд</v>
      </c>
      <c r="Y28" s="150" t="str">
        <f t="shared" si="3"/>
        <v>нд</v>
      </c>
    </row>
    <row r="29" spans="1:28">
      <c r="A29" s="43" t="s">
        <v>172</v>
      </c>
      <c r="B29" s="47" t="s">
        <v>171</v>
      </c>
      <c r="C29" s="150" t="str">
        <f t="shared" si="0"/>
        <v>нд</v>
      </c>
      <c r="D29" s="150" t="str">
        <f t="shared" si="1"/>
        <v>нд</v>
      </c>
      <c r="E29" s="151" t="s">
        <v>517</v>
      </c>
      <c r="F29" s="151" t="s">
        <v>517</v>
      </c>
      <c r="G29" s="151" t="s">
        <v>517</v>
      </c>
      <c r="H29" s="153" t="s">
        <v>517</v>
      </c>
      <c r="I29" s="151" t="s">
        <v>517</v>
      </c>
      <c r="J29" s="151" t="s">
        <v>517</v>
      </c>
      <c r="K29" s="151" t="s">
        <v>517</v>
      </c>
      <c r="L29" s="151" t="s">
        <v>517</v>
      </c>
      <c r="M29" s="151" t="s">
        <v>517</v>
      </c>
      <c r="N29" s="151" t="s">
        <v>517</v>
      </c>
      <c r="O29" s="151" t="s">
        <v>517</v>
      </c>
      <c r="P29" s="151" t="s">
        <v>517</v>
      </c>
      <c r="Q29" s="151" t="s">
        <v>517</v>
      </c>
      <c r="R29" s="151" t="s">
        <v>517</v>
      </c>
      <c r="S29" s="151" t="s">
        <v>517</v>
      </c>
      <c r="T29" s="151" t="s">
        <v>517</v>
      </c>
      <c r="U29" s="151" t="s">
        <v>517</v>
      </c>
      <c r="V29" s="151" t="s">
        <v>517</v>
      </c>
      <c r="W29" s="151" t="s">
        <v>517</v>
      </c>
      <c r="X29" s="150" t="str">
        <f t="shared" si="2"/>
        <v>нд</v>
      </c>
      <c r="Y29" s="150" t="str">
        <f t="shared" si="3"/>
        <v>нд</v>
      </c>
    </row>
    <row r="30" spans="1:28" ht="47.25">
      <c r="A30" s="46" t="s">
        <v>63</v>
      </c>
      <c r="B30" s="45" t="s">
        <v>170</v>
      </c>
      <c r="C30" s="150">
        <f t="shared" si="0"/>
        <v>0.11475409836065574</v>
      </c>
      <c r="D30" s="150" t="str">
        <f t="shared" si="1"/>
        <v>нд</v>
      </c>
      <c r="E30" s="151" t="s">
        <v>517</v>
      </c>
      <c r="F30" s="151" t="s">
        <v>517</v>
      </c>
      <c r="G30" s="151" t="s">
        <v>517</v>
      </c>
      <c r="H30" s="150">
        <f>H34</f>
        <v>0.11475409836065574</v>
      </c>
      <c r="I30" s="152">
        <v>4</v>
      </c>
      <c r="J30" s="151" t="s">
        <v>517</v>
      </c>
      <c r="K30" s="151" t="s">
        <v>517</v>
      </c>
      <c r="L30" s="151" t="s">
        <v>517</v>
      </c>
      <c r="M30" s="151" t="s">
        <v>517</v>
      </c>
      <c r="N30" s="151" t="s">
        <v>517</v>
      </c>
      <c r="O30" s="151" t="s">
        <v>517</v>
      </c>
      <c r="P30" s="151" t="s">
        <v>517</v>
      </c>
      <c r="Q30" s="151" t="s">
        <v>517</v>
      </c>
      <c r="R30" s="151" t="s">
        <v>517</v>
      </c>
      <c r="S30" s="151" t="s">
        <v>517</v>
      </c>
      <c r="T30" s="151" t="s">
        <v>517</v>
      </c>
      <c r="U30" s="151" t="s">
        <v>517</v>
      </c>
      <c r="V30" s="151" t="s">
        <v>517</v>
      </c>
      <c r="W30" s="151" t="s">
        <v>517</v>
      </c>
      <c r="X30" s="150">
        <f t="shared" si="2"/>
        <v>0.11475409836065574</v>
      </c>
      <c r="Y30" s="150" t="str">
        <f t="shared" si="3"/>
        <v>нд</v>
      </c>
    </row>
    <row r="31" spans="1:28">
      <c r="A31" s="46" t="s">
        <v>169</v>
      </c>
      <c r="B31" s="32" t="s">
        <v>168</v>
      </c>
      <c r="C31" s="150" t="str">
        <f t="shared" si="0"/>
        <v>нд</v>
      </c>
      <c r="D31" s="150" t="str">
        <f t="shared" si="1"/>
        <v>нд</v>
      </c>
      <c r="E31" s="151" t="s">
        <v>517</v>
      </c>
      <c r="F31" s="151" t="s">
        <v>517</v>
      </c>
      <c r="G31" s="151" t="s">
        <v>517</v>
      </c>
      <c r="H31" s="153" t="s">
        <v>517</v>
      </c>
      <c r="I31" s="151" t="s">
        <v>517</v>
      </c>
      <c r="J31" s="151" t="s">
        <v>517</v>
      </c>
      <c r="K31" s="151" t="s">
        <v>517</v>
      </c>
      <c r="L31" s="151" t="s">
        <v>517</v>
      </c>
      <c r="M31" s="151" t="s">
        <v>517</v>
      </c>
      <c r="N31" s="151" t="s">
        <v>517</v>
      </c>
      <c r="O31" s="151" t="s">
        <v>517</v>
      </c>
      <c r="P31" s="151" t="s">
        <v>517</v>
      </c>
      <c r="Q31" s="151" t="s">
        <v>517</v>
      </c>
      <c r="R31" s="151" t="s">
        <v>517</v>
      </c>
      <c r="S31" s="151" t="s">
        <v>517</v>
      </c>
      <c r="T31" s="151" t="s">
        <v>517</v>
      </c>
      <c r="U31" s="151" t="s">
        <v>517</v>
      </c>
      <c r="V31" s="151" t="s">
        <v>517</v>
      </c>
      <c r="W31" s="151" t="s">
        <v>517</v>
      </c>
      <c r="X31" s="150" t="str">
        <f t="shared" si="2"/>
        <v>нд</v>
      </c>
      <c r="Y31" s="150" t="str">
        <f t="shared" si="3"/>
        <v>нд</v>
      </c>
    </row>
    <row r="32" spans="1:28" ht="31.5">
      <c r="A32" s="46" t="s">
        <v>167</v>
      </c>
      <c r="B32" s="32" t="s">
        <v>166</v>
      </c>
      <c r="C32" s="150" t="str">
        <f t="shared" si="0"/>
        <v>нд</v>
      </c>
      <c r="D32" s="150" t="str">
        <f t="shared" si="1"/>
        <v>нд</v>
      </c>
      <c r="E32" s="151" t="s">
        <v>517</v>
      </c>
      <c r="F32" s="151" t="s">
        <v>517</v>
      </c>
      <c r="G32" s="151" t="s">
        <v>517</v>
      </c>
      <c r="H32" s="153" t="s">
        <v>517</v>
      </c>
      <c r="I32" s="151" t="s">
        <v>517</v>
      </c>
      <c r="J32" s="151" t="s">
        <v>517</v>
      </c>
      <c r="K32" s="151" t="s">
        <v>517</v>
      </c>
      <c r="L32" s="151" t="s">
        <v>517</v>
      </c>
      <c r="M32" s="151" t="s">
        <v>517</v>
      </c>
      <c r="N32" s="151" t="s">
        <v>517</v>
      </c>
      <c r="O32" s="151" t="s">
        <v>517</v>
      </c>
      <c r="P32" s="151" t="s">
        <v>517</v>
      </c>
      <c r="Q32" s="151" t="s">
        <v>517</v>
      </c>
      <c r="R32" s="151" t="s">
        <v>517</v>
      </c>
      <c r="S32" s="151" t="s">
        <v>517</v>
      </c>
      <c r="T32" s="151" t="s">
        <v>517</v>
      </c>
      <c r="U32" s="151" t="s">
        <v>517</v>
      </c>
      <c r="V32" s="151" t="s">
        <v>517</v>
      </c>
      <c r="W32" s="151" t="s">
        <v>517</v>
      </c>
      <c r="X32" s="150" t="str">
        <f t="shared" si="2"/>
        <v>нд</v>
      </c>
      <c r="Y32" s="150" t="str">
        <f t="shared" si="3"/>
        <v>нд</v>
      </c>
    </row>
    <row r="33" spans="1:25">
      <c r="A33" s="46" t="s">
        <v>165</v>
      </c>
      <c r="B33" s="32" t="s">
        <v>164</v>
      </c>
      <c r="C33" s="150" t="str">
        <f t="shared" si="0"/>
        <v>нд</v>
      </c>
      <c r="D33" s="150" t="str">
        <f t="shared" si="1"/>
        <v>нд</v>
      </c>
      <c r="E33" s="151" t="s">
        <v>517</v>
      </c>
      <c r="F33" s="151" t="s">
        <v>517</v>
      </c>
      <c r="G33" s="151" t="s">
        <v>517</v>
      </c>
      <c r="H33" s="153" t="s">
        <v>517</v>
      </c>
      <c r="I33" s="151" t="s">
        <v>517</v>
      </c>
      <c r="J33" s="151" t="s">
        <v>517</v>
      </c>
      <c r="K33" s="151" t="s">
        <v>517</v>
      </c>
      <c r="L33" s="151" t="s">
        <v>517</v>
      </c>
      <c r="M33" s="151" t="s">
        <v>517</v>
      </c>
      <c r="N33" s="151" t="s">
        <v>517</v>
      </c>
      <c r="O33" s="151" t="s">
        <v>517</v>
      </c>
      <c r="P33" s="151" t="s">
        <v>517</v>
      </c>
      <c r="Q33" s="151" t="s">
        <v>517</v>
      </c>
      <c r="R33" s="151" t="s">
        <v>517</v>
      </c>
      <c r="S33" s="151" t="s">
        <v>517</v>
      </c>
      <c r="T33" s="151" t="s">
        <v>517</v>
      </c>
      <c r="U33" s="151" t="s">
        <v>517</v>
      </c>
      <c r="V33" s="151" t="s">
        <v>517</v>
      </c>
      <c r="W33" s="151" t="s">
        <v>517</v>
      </c>
      <c r="X33" s="150" t="str">
        <f t="shared" si="2"/>
        <v>нд</v>
      </c>
      <c r="Y33" s="151" t="str">
        <f t="shared" si="3"/>
        <v>нд</v>
      </c>
    </row>
    <row r="34" spans="1:25">
      <c r="A34" s="46" t="s">
        <v>163</v>
      </c>
      <c r="B34" s="32" t="s">
        <v>162</v>
      </c>
      <c r="C34" s="150">
        <f t="shared" si="0"/>
        <v>0.11475409836065574</v>
      </c>
      <c r="D34" s="150" t="str">
        <f t="shared" si="1"/>
        <v>нд</v>
      </c>
      <c r="E34" s="151" t="s">
        <v>517</v>
      </c>
      <c r="F34" s="151" t="s">
        <v>517</v>
      </c>
      <c r="G34" s="151" t="s">
        <v>517</v>
      </c>
      <c r="H34" s="150">
        <f>'[1]кор-ка ИП 2026'!$D$21/1000</f>
        <v>0.11475409836065574</v>
      </c>
      <c r="I34" s="152">
        <v>4</v>
      </c>
      <c r="J34" s="151" t="s">
        <v>517</v>
      </c>
      <c r="K34" s="151" t="s">
        <v>517</v>
      </c>
      <c r="L34" s="151" t="s">
        <v>517</v>
      </c>
      <c r="M34" s="151" t="s">
        <v>517</v>
      </c>
      <c r="N34" s="151" t="s">
        <v>517</v>
      </c>
      <c r="O34" s="151" t="s">
        <v>517</v>
      </c>
      <c r="P34" s="151" t="s">
        <v>517</v>
      </c>
      <c r="Q34" s="151" t="s">
        <v>517</v>
      </c>
      <c r="R34" s="151" t="s">
        <v>517</v>
      </c>
      <c r="S34" s="151" t="s">
        <v>517</v>
      </c>
      <c r="T34" s="151" t="s">
        <v>517</v>
      </c>
      <c r="U34" s="151" t="s">
        <v>517</v>
      </c>
      <c r="V34" s="151" t="s">
        <v>517</v>
      </c>
      <c r="W34" s="151" t="s">
        <v>517</v>
      </c>
      <c r="X34" s="150">
        <f t="shared" si="2"/>
        <v>0.11475409836065574</v>
      </c>
      <c r="Y34" s="150" t="str">
        <f t="shared" si="3"/>
        <v>нд</v>
      </c>
    </row>
    <row r="35" spans="1:25" ht="31.5">
      <c r="A35" s="46" t="s">
        <v>62</v>
      </c>
      <c r="B35" s="45" t="s">
        <v>161</v>
      </c>
      <c r="C35" s="151" t="s">
        <v>517</v>
      </c>
      <c r="D35" s="151" t="s">
        <v>517</v>
      </c>
      <c r="E35" s="151" t="s">
        <v>517</v>
      </c>
      <c r="F35" s="151" t="s">
        <v>517</v>
      </c>
      <c r="G35" s="151" t="s">
        <v>517</v>
      </c>
      <c r="H35" s="153" t="s">
        <v>517</v>
      </c>
      <c r="I35" s="151" t="s">
        <v>517</v>
      </c>
      <c r="J35" s="151" t="s">
        <v>517</v>
      </c>
      <c r="K35" s="151" t="s">
        <v>517</v>
      </c>
      <c r="L35" s="151" t="s">
        <v>517</v>
      </c>
      <c r="M35" s="151" t="s">
        <v>517</v>
      </c>
      <c r="N35" s="151" t="s">
        <v>517</v>
      </c>
      <c r="O35" s="151" t="s">
        <v>517</v>
      </c>
      <c r="P35" s="151" t="s">
        <v>517</v>
      </c>
      <c r="Q35" s="151" t="s">
        <v>517</v>
      </c>
      <c r="R35" s="151" t="s">
        <v>517</v>
      </c>
      <c r="S35" s="151" t="s">
        <v>517</v>
      </c>
      <c r="T35" s="151" t="s">
        <v>517</v>
      </c>
      <c r="U35" s="151" t="s">
        <v>517</v>
      </c>
      <c r="V35" s="151" t="s">
        <v>517</v>
      </c>
      <c r="W35" s="151" t="s">
        <v>517</v>
      </c>
      <c r="X35" s="150" t="str">
        <f t="shared" si="2"/>
        <v>нд</v>
      </c>
      <c r="Y35" s="150" t="str">
        <f t="shared" si="3"/>
        <v>нд</v>
      </c>
    </row>
    <row r="36" spans="1:25" ht="31.5">
      <c r="A36" s="43" t="s">
        <v>160</v>
      </c>
      <c r="B36" s="42" t="s">
        <v>159</v>
      </c>
      <c r="C36" s="151" t="s">
        <v>517</v>
      </c>
      <c r="D36" s="151" t="s">
        <v>517</v>
      </c>
      <c r="E36" s="151" t="s">
        <v>517</v>
      </c>
      <c r="F36" s="151" t="s">
        <v>517</v>
      </c>
      <c r="G36" s="151" t="s">
        <v>517</v>
      </c>
      <c r="H36" s="151" t="s">
        <v>517</v>
      </c>
      <c r="I36" s="151" t="s">
        <v>517</v>
      </c>
      <c r="J36" s="151" t="s">
        <v>517</v>
      </c>
      <c r="K36" s="151" t="s">
        <v>517</v>
      </c>
      <c r="L36" s="151" t="s">
        <v>517</v>
      </c>
      <c r="M36" s="151" t="s">
        <v>517</v>
      </c>
      <c r="N36" s="151" t="s">
        <v>517</v>
      </c>
      <c r="O36" s="151" t="s">
        <v>517</v>
      </c>
      <c r="P36" s="151" t="s">
        <v>517</v>
      </c>
      <c r="Q36" s="151" t="s">
        <v>517</v>
      </c>
      <c r="R36" s="151" t="s">
        <v>517</v>
      </c>
      <c r="S36" s="151" t="s">
        <v>517</v>
      </c>
      <c r="T36" s="151" t="s">
        <v>517</v>
      </c>
      <c r="U36" s="151" t="s">
        <v>517</v>
      </c>
      <c r="V36" s="151" t="s">
        <v>517</v>
      </c>
      <c r="W36" s="151" t="s">
        <v>517</v>
      </c>
      <c r="X36" s="150" t="str">
        <f t="shared" si="2"/>
        <v>нд</v>
      </c>
      <c r="Y36" s="146" t="str">
        <f t="shared" si="3"/>
        <v>нд</v>
      </c>
    </row>
    <row r="37" spans="1:25">
      <c r="A37" s="43" t="s">
        <v>158</v>
      </c>
      <c r="B37" s="42" t="s">
        <v>148</v>
      </c>
      <c r="C37" s="151" t="s">
        <v>517</v>
      </c>
      <c r="D37" s="151" t="s">
        <v>517</v>
      </c>
      <c r="E37" s="151" t="s">
        <v>517</v>
      </c>
      <c r="F37" s="153" t="str">
        <f t="shared" ref="F37:F51" si="4">C37</f>
        <v>нд</v>
      </c>
      <c r="G37" s="151" t="s">
        <v>517</v>
      </c>
      <c r="H37" s="151" t="s">
        <v>517</v>
      </c>
      <c r="I37" s="151" t="s">
        <v>517</v>
      </c>
      <c r="J37" s="151" t="s">
        <v>517</v>
      </c>
      <c r="K37" s="151" t="s">
        <v>517</v>
      </c>
      <c r="L37" s="151" t="s">
        <v>517</v>
      </c>
      <c r="M37" s="151" t="s">
        <v>517</v>
      </c>
      <c r="N37" s="151" t="s">
        <v>517</v>
      </c>
      <c r="O37" s="151" t="s">
        <v>517</v>
      </c>
      <c r="P37" s="151" t="s">
        <v>517</v>
      </c>
      <c r="Q37" s="151" t="s">
        <v>517</v>
      </c>
      <c r="R37" s="151" t="s">
        <v>517</v>
      </c>
      <c r="S37" s="151" t="s">
        <v>517</v>
      </c>
      <c r="T37" s="151" t="s">
        <v>517</v>
      </c>
      <c r="U37" s="151" t="s">
        <v>517</v>
      </c>
      <c r="V37" s="151" t="s">
        <v>517</v>
      </c>
      <c r="W37" s="151" t="s">
        <v>517</v>
      </c>
      <c r="X37" s="150" t="str">
        <f t="shared" si="2"/>
        <v>нд</v>
      </c>
      <c r="Y37" s="146" t="str">
        <f t="shared" si="3"/>
        <v>нд</v>
      </c>
    </row>
    <row r="38" spans="1:25">
      <c r="A38" s="43" t="s">
        <v>157</v>
      </c>
      <c r="B38" s="42" t="s">
        <v>146</v>
      </c>
      <c r="C38" s="151" t="s">
        <v>517</v>
      </c>
      <c r="D38" s="151" t="s">
        <v>517</v>
      </c>
      <c r="E38" s="151" t="s">
        <v>517</v>
      </c>
      <c r="F38" s="153" t="str">
        <f t="shared" si="4"/>
        <v>нд</v>
      </c>
      <c r="G38" s="151" t="s">
        <v>517</v>
      </c>
      <c r="H38" s="151" t="s">
        <v>517</v>
      </c>
      <c r="I38" s="151" t="s">
        <v>517</v>
      </c>
      <c r="J38" s="151" t="s">
        <v>517</v>
      </c>
      <c r="K38" s="151" t="s">
        <v>517</v>
      </c>
      <c r="L38" s="151" t="s">
        <v>517</v>
      </c>
      <c r="M38" s="151" t="s">
        <v>517</v>
      </c>
      <c r="N38" s="151" t="s">
        <v>517</v>
      </c>
      <c r="O38" s="151" t="s">
        <v>517</v>
      </c>
      <c r="P38" s="151" t="s">
        <v>517</v>
      </c>
      <c r="Q38" s="151" t="s">
        <v>517</v>
      </c>
      <c r="R38" s="151" t="s">
        <v>517</v>
      </c>
      <c r="S38" s="151" t="s">
        <v>517</v>
      </c>
      <c r="T38" s="151" t="s">
        <v>517</v>
      </c>
      <c r="U38" s="151" t="s">
        <v>517</v>
      </c>
      <c r="V38" s="151" t="s">
        <v>517</v>
      </c>
      <c r="W38" s="151" t="s">
        <v>517</v>
      </c>
      <c r="X38" s="150" t="str">
        <f t="shared" si="2"/>
        <v>нд</v>
      </c>
      <c r="Y38" s="146" t="str">
        <f t="shared" si="3"/>
        <v>нд</v>
      </c>
    </row>
    <row r="39" spans="1:25" ht="31.5">
      <c r="A39" s="43" t="s">
        <v>156</v>
      </c>
      <c r="B39" s="32" t="s">
        <v>144</v>
      </c>
      <c r="C39" s="151" t="s">
        <v>517</v>
      </c>
      <c r="D39" s="151" t="s">
        <v>517</v>
      </c>
      <c r="E39" s="151" t="s">
        <v>517</v>
      </c>
      <c r="F39" s="153" t="str">
        <f t="shared" si="4"/>
        <v>нд</v>
      </c>
      <c r="G39" s="151" t="s">
        <v>517</v>
      </c>
      <c r="H39" s="151" t="s">
        <v>517</v>
      </c>
      <c r="I39" s="151" t="s">
        <v>517</v>
      </c>
      <c r="J39" s="151" t="s">
        <v>517</v>
      </c>
      <c r="K39" s="151" t="s">
        <v>517</v>
      </c>
      <c r="L39" s="151" t="s">
        <v>517</v>
      </c>
      <c r="M39" s="151" t="s">
        <v>517</v>
      </c>
      <c r="N39" s="151" t="s">
        <v>517</v>
      </c>
      <c r="O39" s="151" t="s">
        <v>517</v>
      </c>
      <c r="P39" s="151" t="s">
        <v>517</v>
      </c>
      <c r="Q39" s="151" t="s">
        <v>517</v>
      </c>
      <c r="R39" s="151" t="s">
        <v>517</v>
      </c>
      <c r="S39" s="151" t="s">
        <v>517</v>
      </c>
      <c r="T39" s="151" t="s">
        <v>517</v>
      </c>
      <c r="U39" s="151" t="s">
        <v>517</v>
      </c>
      <c r="V39" s="151" t="s">
        <v>517</v>
      </c>
      <c r="W39" s="151" t="s">
        <v>517</v>
      </c>
      <c r="X39" s="150" t="str">
        <f t="shared" si="2"/>
        <v>нд</v>
      </c>
      <c r="Y39" s="146" t="str">
        <f t="shared" si="3"/>
        <v>нд</v>
      </c>
    </row>
    <row r="40" spans="1:25" ht="31.5">
      <c r="A40" s="43" t="s">
        <v>155</v>
      </c>
      <c r="B40" s="32" t="s">
        <v>142</v>
      </c>
      <c r="C40" s="151" t="s">
        <v>517</v>
      </c>
      <c r="D40" s="151" t="s">
        <v>517</v>
      </c>
      <c r="E40" s="151" t="s">
        <v>517</v>
      </c>
      <c r="F40" s="153" t="str">
        <f t="shared" si="4"/>
        <v>нд</v>
      </c>
      <c r="G40" s="151" t="s">
        <v>517</v>
      </c>
      <c r="H40" s="151" t="s">
        <v>517</v>
      </c>
      <c r="I40" s="151" t="s">
        <v>517</v>
      </c>
      <c r="J40" s="151" t="s">
        <v>517</v>
      </c>
      <c r="K40" s="151" t="s">
        <v>517</v>
      </c>
      <c r="L40" s="151" t="s">
        <v>517</v>
      </c>
      <c r="M40" s="151" t="s">
        <v>517</v>
      </c>
      <c r="N40" s="151" t="s">
        <v>517</v>
      </c>
      <c r="O40" s="151" t="s">
        <v>517</v>
      </c>
      <c r="P40" s="151" t="s">
        <v>517</v>
      </c>
      <c r="Q40" s="151" t="s">
        <v>517</v>
      </c>
      <c r="R40" s="151" t="s">
        <v>517</v>
      </c>
      <c r="S40" s="151" t="s">
        <v>517</v>
      </c>
      <c r="T40" s="151" t="s">
        <v>517</v>
      </c>
      <c r="U40" s="151" t="s">
        <v>517</v>
      </c>
      <c r="V40" s="151" t="s">
        <v>517</v>
      </c>
      <c r="W40" s="151" t="s">
        <v>517</v>
      </c>
      <c r="X40" s="150" t="str">
        <f t="shared" si="2"/>
        <v>нд</v>
      </c>
      <c r="Y40" s="146" t="str">
        <f t="shared" si="3"/>
        <v>нд</v>
      </c>
    </row>
    <row r="41" spans="1:25">
      <c r="A41" s="43" t="s">
        <v>154</v>
      </c>
      <c r="B41" s="32" t="s">
        <v>140</v>
      </c>
      <c r="C41" s="151" t="s">
        <v>517</v>
      </c>
      <c r="D41" s="151" t="s">
        <v>517</v>
      </c>
      <c r="E41" s="151" t="s">
        <v>517</v>
      </c>
      <c r="F41" s="153" t="str">
        <f t="shared" si="4"/>
        <v>нд</v>
      </c>
      <c r="G41" s="151" t="s">
        <v>517</v>
      </c>
      <c r="H41" s="151" t="s">
        <v>517</v>
      </c>
      <c r="I41" s="151" t="s">
        <v>517</v>
      </c>
      <c r="J41" s="151" t="s">
        <v>517</v>
      </c>
      <c r="K41" s="151" t="s">
        <v>517</v>
      </c>
      <c r="L41" s="151" t="s">
        <v>517</v>
      </c>
      <c r="M41" s="151" t="s">
        <v>517</v>
      </c>
      <c r="N41" s="151" t="s">
        <v>517</v>
      </c>
      <c r="O41" s="151" t="s">
        <v>517</v>
      </c>
      <c r="P41" s="151" t="s">
        <v>517</v>
      </c>
      <c r="Q41" s="151" t="s">
        <v>517</v>
      </c>
      <c r="R41" s="151" t="s">
        <v>517</v>
      </c>
      <c r="S41" s="151" t="s">
        <v>517</v>
      </c>
      <c r="T41" s="151" t="s">
        <v>517</v>
      </c>
      <c r="U41" s="151" t="s">
        <v>517</v>
      </c>
      <c r="V41" s="151" t="s">
        <v>517</v>
      </c>
      <c r="W41" s="151" t="s">
        <v>517</v>
      </c>
      <c r="X41" s="150" t="str">
        <f t="shared" si="2"/>
        <v>нд</v>
      </c>
      <c r="Y41" s="146" t="str">
        <f t="shared" si="3"/>
        <v>нд</v>
      </c>
    </row>
    <row r="42" spans="1:25" ht="18.75">
      <c r="A42" s="43" t="s">
        <v>153</v>
      </c>
      <c r="B42" s="42" t="s">
        <v>138</v>
      </c>
      <c r="C42" s="151" t="s">
        <v>517</v>
      </c>
      <c r="D42" s="151" t="s">
        <v>517</v>
      </c>
      <c r="E42" s="151" t="s">
        <v>517</v>
      </c>
      <c r="F42" s="153" t="str">
        <f t="shared" si="4"/>
        <v>нд</v>
      </c>
      <c r="G42" s="151" t="s">
        <v>517</v>
      </c>
      <c r="H42" s="151" t="s">
        <v>517</v>
      </c>
      <c r="I42" s="151" t="s">
        <v>517</v>
      </c>
      <c r="J42" s="151" t="s">
        <v>517</v>
      </c>
      <c r="K42" s="151" t="s">
        <v>517</v>
      </c>
      <c r="L42" s="151" t="s">
        <v>517</v>
      </c>
      <c r="M42" s="151" t="s">
        <v>517</v>
      </c>
      <c r="N42" s="151" t="s">
        <v>517</v>
      </c>
      <c r="O42" s="151" t="s">
        <v>517</v>
      </c>
      <c r="P42" s="151" t="s">
        <v>517</v>
      </c>
      <c r="Q42" s="151" t="s">
        <v>517</v>
      </c>
      <c r="R42" s="151" t="s">
        <v>517</v>
      </c>
      <c r="S42" s="151" t="s">
        <v>517</v>
      </c>
      <c r="T42" s="151" t="s">
        <v>517</v>
      </c>
      <c r="U42" s="151" t="s">
        <v>517</v>
      </c>
      <c r="V42" s="151" t="s">
        <v>517</v>
      </c>
      <c r="W42" s="151" t="s">
        <v>517</v>
      </c>
      <c r="X42" s="150" t="str">
        <f t="shared" si="2"/>
        <v>нд</v>
      </c>
      <c r="Y42" s="146" t="str">
        <f t="shared" si="3"/>
        <v>нд</v>
      </c>
    </row>
    <row r="43" spans="1:25">
      <c r="A43" s="46" t="s">
        <v>61</v>
      </c>
      <c r="B43" s="45" t="s">
        <v>152</v>
      </c>
      <c r="C43" s="151" t="s">
        <v>517</v>
      </c>
      <c r="D43" s="151" t="s">
        <v>517</v>
      </c>
      <c r="E43" s="151" t="s">
        <v>517</v>
      </c>
      <c r="F43" s="153" t="str">
        <f t="shared" si="4"/>
        <v>нд</v>
      </c>
      <c r="G43" s="151" t="s">
        <v>517</v>
      </c>
      <c r="H43" s="151" t="s">
        <v>517</v>
      </c>
      <c r="I43" s="151" t="s">
        <v>517</v>
      </c>
      <c r="J43" s="151" t="s">
        <v>517</v>
      </c>
      <c r="K43" s="151" t="s">
        <v>517</v>
      </c>
      <c r="L43" s="151" t="s">
        <v>517</v>
      </c>
      <c r="M43" s="151" t="s">
        <v>517</v>
      </c>
      <c r="N43" s="151" t="s">
        <v>517</v>
      </c>
      <c r="O43" s="151" t="s">
        <v>517</v>
      </c>
      <c r="P43" s="151" t="s">
        <v>517</v>
      </c>
      <c r="Q43" s="151" t="s">
        <v>517</v>
      </c>
      <c r="R43" s="151" t="s">
        <v>517</v>
      </c>
      <c r="S43" s="151" t="s">
        <v>517</v>
      </c>
      <c r="T43" s="151" t="s">
        <v>517</v>
      </c>
      <c r="U43" s="151" t="s">
        <v>517</v>
      </c>
      <c r="V43" s="151" t="s">
        <v>517</v>
      </c>
      <c r="W43" s="151" t="s">
        <v>517</v>
      </c>
      <c r="X43" s="150" t="str">
        <f t="shared" si="2"/>
        <v>нд</v>
      </c>
      <c r="Y43" s="146" t="str">
        <f t="shared" si="3"/>
        <v>нд</v>
      </c>
    </row>
    <row r="44" spans="1:25">
      <c r="A44" s="43" t="s">
        <v>151</v>
      </c>
      <c r="B44" s="32" t="s">
        <v>150</v>
      </c>
      <c r="C44" s="151" t="s">
        <v>517</v>
      </c>
      <c r="D44" s="151" t="s">
        <v>517</v>
      </c>
      <c r="E44" s="151" t="s">
        <v>517</v>
      </c>
      <c r="F44" s="153" t="str">
        <f t="shared" si="4"/>
        <v>нд</v>
      </c>
      <c r="G44" s="151" t="s">
        <v>517</v>
      </c>
      <c r="H44" s="151" t="s">
        <v>517</v>
      </c>
      <c r="I44" s="151" t="s">
        <v>517</v>
      </c>
      <c r="J44" s="151" t="s">
        <v>517</v>
      </c>
      <c r="K44" s="151" t="s">
        <v>517</v>
      </c>
      <c r="L44" s="151" t="s">
        <v>517</v>
      </c>
      <c r="M44" s="151" t="s">
        <v>517</v>
      </c>
      <c r="N44" s="151" t="s">
        <v>517</v>
      </c>
      <c r="O44" s="151" t="s">
        <v>517</v>
      </c>
      <c r="P44" s="151" t="s">
        <v>517</v>
      </c>
      <c r="Q44" s="151" t="s">
        <v>517</v>
      </c>
      <c r="R44" s="151" t="s">
        <v>517</v>
      </c>
      <c r="S44" s="151" t="s">
        <v>517</v>
      </c>
      <c r="T44" s="151" t="s">
        <v>517</v>
      </c>
      <c r="U44" s="151" t="s">
        <v>517</v>
      </c>
      <c r="V44" s="151" t="s">
        <v>517</v>
      </c>
      <c r="W44" s="151" t="s">
        <v>517</v>
      </c>
      <c r="X44" s="150" t="str">
        <f t="shared" si="2"/>
        <v>нд</v>
      </c>
      <c r="Y44" s="146" t="str">
        <f t="shared" si="3"/>
        <v>нд</v>
      </c>
    </row>
    <row r="45" spans="1:25">
      <c r="A45" s="43" t="s">
        <v>149</v>
      </c>
      <c r="B45" s="32" t="s">
        <v>148</v>
      </c>
      <c r="C45" s="151" t="s">
        <v>517</v>
      </c>
      <c r="D45" s="151" t="s">
        <v>517</v>
      </c>
      <c r="E45" s="151" t="s">
        <v>517</v>
      </c>
      <c r="F45" s="153" t="str">
        <f t="shared" si="4"/>
        <v>нд</v>
      </c>
      <c r="G45" s="151" t="s">
        <v>517</v>
      </c>
      <c r="H45" s="151" t="s">
        <v>517</v>
      </c>
      <c r="I45" s="151" t="s">
        <v>517</v>
      </c>
      <c r="J45" s="151" t="s">
        <v>517</v>
      </c>
      <c r="K45" s="151" t="s">
        <v>517</v>
      </c>
      <c r="L45" s="151" t="s">
        <v>517</v>
      </c>
      <c r="M45" s="151" t="s">
        <v>517</v>
      </c>
      <c r="N45" s="151" t="s">
        <v>517</v>
      </c>
      <c r="O45" s="151" t="s">
        <v>517</v>
      </c>
      <c r="P45" s="151" t="s">
        <v>517</v>
      </c>
      <c r="Q45" s="151" t="s">
        <v>517</v>
      </c>
      <c r="R45" s="151" t="s">
        <v>517</v>
      </c>
      <c r="S45" s="151" t="s">
        <v>517</v>
      </c>
      <c r="T45" s="151" t="s">
        <v>517</v>
      </c>
      <c r="U45" s="151" t="s">
        <v>517</v>
      </c>
      <c r="V45" s="151" t="s">
        <v>517</v>
      </c>
      <c r="W45" s="151" t="s">
        <v>517</v>
      </c>
      <c r="X45" s="150" t="str">
        <f t="shared" si="2"/>
        <v>нд</v>
      </c>
      <c r="Y45" s="146" t="str">
        <f t="shared" si="3"/>
        <v>нд</v>
      </c>
    </row>
    <row r="46" spans="1:25">
      <c r="A46" s="43" t="s">
        <v>147</v>
      </c>
      <c r="B46" s="32" t="s">
        <v>146</v>
      </c>
      <c r="C46" s="151" t="s">
        <v>517</v>
      </c>
      <c r="D46" s="151" t="s">
        <v>517</v>
      </c>
      <c r="E46" s="151" t="s">
        <v>517</v>
      </c>
      <c r="F46" s="153" t="str">
        <f t="shared" si="4"/>
        <v>нд</v>
      </c>
      <c r="G46" s="151" t="s">
        <v>517</v>
      </c>
      <c r="H46" s="151" t="s">
        <v>517</v>
      </c>
      <c r="I46" s="151" t="s">
        <v>517</v>
      </c>
      <c r="J46" s="151" t="s">
        <v>517</v>
      </c>
      <c r="K46" s="151" t="s">
        <v>517</v>
      </c>
      <c r="L46" s="151" t="s">
        <v>517</v>
      </c>
      <c r="M46" s="151" t="s">
        <v>517</v>
      </c>
      <c r="N46" s="151" t="s">
        <v>517</v>
      </c>
      <c r="O46" s="151" t="s">
        <v>517</v>
      </c>
      <c r="P46" s="151" t="s">
        <v>517</v>
      </c>
      <c r="Q46" s="151" t="s">
        <v>517</v>
      </c>
      <c r="R46" s="151" t="s">
        <v>517</v>
      </c>
      <c r="S46" s="151" t="s">
        <v>517</v>
      </c>
      <c r="T46" s="151" t="s">
        <v>517</v>
      </c>
      <c r="U46" s="151" t="s">
        <v>517</v>
      </c>
      <c r="V46" s="151" t="s">
        <v>517</v>
      </c>
      <c r="W46" s="151" t="s">
        <v>517</v>
      </c>
      <c r="X46" s="150" t="str">
        <f t="shared" si="2"/>
        <v>нд</v>
      </c>
      <c r="Y46" s="146" t="str">
        <f t="shared" si="3"/>
        <v>нд</v>
      </c>
    </row>
    <row r="47" spans="1:25" ht="31.5">
      <c r="A47" s="43" t="s">
        <v>145</v>
      </c>
      <c r="B47" s="32" t="s">
        <v>144</v>
      </c>
      <c r="C47" s="151" t="s">
        <v>517</v>
      </c>
      <c r="D47" s="151" t="s">
        <v>517</v>
      </c>
      <c r="E47" s="151" t="s">
        <v>517</v>
      </c>
      <c r="F47" s="153" t="str">
        <f t="shared" si="4"/>
        <v>нд</v>
      </c>
      <c r="G47" s="151" t="s">
        <v>517</v>
      </c>
      <c r="H47" s="151" t="s">
        <v>517</v>
      </c>
      <c r="I47" s="151" t="s">
        <v>517</v>
      </c>
      <c r="J47" s="151" t="s">
        <v>517</v>
      </c>
      <c r="K47" s="151" t="s">
        <v>517</v>
      </c>
      <c r="L47" s="151" t="s">
        <v>517</v>
      </c>
      <c r="M47" s="151" t="s">
        <v>517</v>
      </c>
      <c r="N47" s="151" t="s">
        <v>517</v>
      </c>
      <c r="O47" s="151" t="s">
        <v>517</v>
      </c>
      <c r="P47" s="151" t="s">
        <v>517</v>
      </c>
      <c r="Q47" s="151" t="s">
        <v>517</v>
      </c>
      <c r="R47" s="151" t="s">
        <v>517</v>
      </c>
      <c r="S47" s="151" t="s">
        <v>517</v>
      </c>
      <c r="T47" s="151" t="s">
        <v>517</v>
      </c>
      <c r="U47" s="151" t="s">
        <v>517</v>
      </c>
      <c r="V47" s="151" t="s">
        <v>517</v>
      </c>
      <c r="W47" s="151" t="s">
        <v>517</v>
      </c>
      <c r="X47" s="150" t="str">
        <f t="shared" si="2"/>
        <v>нд</v>
      </c>
      <c r="Y47" s="146" t="str">
        <f t="shared" si="3"/>
        <v>нд</v>
      </c>
    </row>
    <row r="48" spans="1:25" ht="31.5">
      <c r="A48" s="43" t="s">
        <v>143</v>
      </c>
      <c r="B48" s="32" t="s">
        <v>142</v>
      </c>
      <c r="C48" s="151" t="s">
        <v>517</v>
      </c>
      <c r="D48" s="151" t="s">
        <v>517</v>
      </c>
      <c r="E48" s="151" t="s">
        <v>517</v>
      </c>
      <c r="F48" s="153" t="str">
        <f t="shared" si="4"/>
        <v>нд</v>
      </c>
      <c r="G48" s="151" t="s">
        <v>517</v>
      </c>
      <c r="H48" s="151" t="s">
        <v>517</v>
      </c>
      <c r="I48" s="151" t="s">
        <v>517</v>
      </c>
      <c r="J48" s="151" t="s">
        <v>517</v>
      </c>
      <c r="K48" s="151" t="s">
        <v>517</v>
      </c>
      <c r="L48" s="151" t="s">
        <v>517</v>
      </c>
      <c r="M48" s="151" t="s">
        <v>517</v>
      </c>
      <c r="N48" s="151" t="s">
        <v>517</v>
      </c>
      <c r="O48" s="151" t="s">
        <v>517</v>
      </c>
      <c r="P48" s="151" t="s">
        <v>517</v>
      </c>
      <c r="Q48" s="151" t="s">
        <v>517</v>
      </c>
      <c r="R48" s="151" t="s">
        <v>517</v>
      </c>
      <c r="S48" s="151" t="s">
        <v>517</v>
      </c>
      <c r="T48" s="151" t="s">
        <v>517</v>
      </c>
      <c r="U48" s="151" t="s">
        <v>517</v>
      </c>
      <c r="V48" s="151" t="s">
        <v>517</v>
      </c>
      <c r="W48" s="151" t="s">
        <v>517</v>
      </c>
      <c r="X48" s="150" t="str">
        <f t="shared" si="2"/>
        <v>нд</v>
      </c>
      <c r="Y48" s="146" t="str">
        <f t="shared" si="3"/>
        <v>нд</v>
      </c>
    </row>
    <row r="49" spans="1:25">
      <c r="A49" s="43" t="s">
        <v>141</v>
      </c>
      <c r="B49" s="32" t="s">
        <v>140</v>
      </c>
      <c r="C49" s="151" t="s">
        <v>517</v>
      </c>
      <c r="D49" s="151" t="s">
        <v>517</v>
      </c>
      <c r="E49" s="151" t="s">
        <v>517</v>
      </c>
      <c r="F49" s="153" t="str">
        <f t="shared" si="4"/>
        <v>нд</v>
      </c>
      <c r="G49" s="151" t="s">
        <v>517</v>
      </c>
      <c r="H49" s="151" t="s">
        <v>517</v>
      </c>
      <c r="I49" s="151" t="s">
        <v>517</v>
      </c>
      <c r="J49" s="151" t="s">
        <v>517</v>
      </c>
      <c r="K49" s="151" t="s">
        <v>517</v>
      </c>
      <c r="L49" s="151" t="s">
        <v>517</v>
      </c>
      <c r="M49" s="151" t="s">
        <v>517</v>
      </c>
      <c r="N49" s="151" t="s">
        <v>517</v>
      </c>
      <c r="O49" s="151" t="s">
        <v>517</v>
      </c>
      <c r="P49" s="151" t="s">
        <v>517</v>
      </c>
      <c r="Q49" s="151" t="s">
        <v>517</v>
      </c>
      <c r="R49" s="151" t="s">
        <v>517</v>
      </c>
      <c r="S49" s="151" t="s">
        <v>517</v>
      </c>
      <c r="T49" s="151" t="s">
        <v>517</v>
      </c>
      <c r="U49" s="151" t="s">
        <v>517</v>
      </c>
      <c r="V49" s="151" t="s">
        <v>517</v>
      </c>
      <c r="W49" s="151" t="s">
        <v>517</v>
      </c>
      <c r="X49" s="150" t="str">
        <f t="shared" si="2"/>
        <v>нд</v>
      </c>
      <c r="Y49" s="146" t="str">
        <f t="shared" si="3"/>
        <v>нд</v>
      </c>
    </row>
    <row r="50" spans="1:25" ht="18.75">
      <c r="A50" s="43" t="s">
        <v>139</v>
      </c>
      <c r="B50" s="42" t="s">
        <v>138</v>
      </c>
      <c r="C50" s="151" t="s">
        <v>517</v>
      </c>
      <c r="D50" s="151" t="s">
        <v>517</v>
      </c>
      <c r="E50" s="151" t="s">
        <v>517</v>
      </c>
      <c r="F50" s="153" t="str">
        <f t="shared" si="4"/>
        <v>нд</v>
      </c>
      <c r="G50" s="151" t="s">
        <v>517</v>
      </c>
      <c r="H50" s="151" t="s">
        <v>517</v>
      </c>
      <c r="I50" s="151" t="s">
        <v>517</v>
      </c>
      <c r="J50" s="151" t="s">
        <v>517</v>
      </c>
      <c r="K50" s="151" t="s">
        <v>517</v>
      </c>
      <c r="L50" s="151" t="s">
        <v>517</v>
      </c>
      <c r="M50" s="151" t="s">
        <v>517</v>
      </c>
      <c r="N50" s="151" t="s">
        <v>517</v>
      </c>
      <c r="O50" s="151" t="s">
        <v>517</v>
      </c>
      <c r="P50" s="151" t="s">
        <v>517</v>
      </c>
      <c r="Q50" s="151" t="s">
        <v>517</v>
      </c>
      <c r="R50" s="151" t="s">
        <v>517</v>
      </c>
      <c r="S50" s="151" t="s">
        <v>517</v>
      </c>
      <c r="T50" s="151" t="s">
        <v>517</v>
      </c>
      <c r="U50" s="151" t="s">
        <v>517</v>
      </c>
      <c r="V50" s="151" t="s">
        <v>517</v>
      </c>
      <c r="W50" s="151" t="s">
        <v>517</v>
      </c>
      <c r="X50" s="150" t="str">
        <f t="shared" si="2"/>
        <v>нд</v>
      </c>
      <c r="Y50" s="146" t="str">
        <f t="shared" si="3"/>
        <v>нд</v>
      </c>
    </row>
    <row r="51" spans="1:25" ht="35.25" customHeight="1">
      <c r="A51" s="46" t="s">
        <v>59</v>
      </c>
      <c r="B51" s="45" t="s">
        <v>137</v>
      </c>
      <c r="C51" s="151" t="s">
        <v>517</v>
      </c>
      <c r="D51" s="151" t="s">
        <v>517</v>
      </c>
      <c r="E51" s="151" t="s">
        <v>517</v>
      </c>
      <c r="F51" s="153" t="str">
        <f t="shared" si="4"/>
        <v>нд</v>
      </c>
      <c r="G51" s="151" t="s">
        <v>517</v>
      </c>
      <c r="H51" s="151" t="s">
        <v>517</v>
      </c>
      <c r="I51" s="151" t="s">
        <v>517</v>
      </c>
      <c r="J51" s="151" t="s">
        <v>517</v>
      </c>
      <c r="K51" s="151" t="s">
        <v>517</v>
      </c>
      <c r="L51" s="151" t="s">
        <v>517</v>
      </c>
      <c r="M51" s="151" t="s">
        <v>517</v>
      </c>
      <c r="N51" s="151" t="s">
        <v>517</v>
      </c>
      <c r="O51" s="151" t="s">
        <v>517</v>
      </c>
      <c r="P51" s="151" t="s">
        <v>517</v>
      </c>
      <c r="Q51" s="151" t="s">
        <v>517</v>
      </c>
      <c r="R51" s="151" t="s">
        <v>517</v>
      </c>
      <c r="S51" s="151" t="s">
        <v>517</v>
      </c>
      <c r="T51" s="151" t="s">
        <v>517</v>
      </c>
      <c r="U51" s="151" t="s">
        <v>517</v>
      </c>
      <c r="V51" s="151" t="s">
        <v>517</v>
      </c>
      <c r="W51" s="151" t="s">
        <v>517</v>
      </c>
      <c r="X51" s="150" t="str">
        <f t="shared" si="2"/>
        <v>нд</v>
      </c>
      <c r="Y51" s="150" t="str">
        <f t="shared" si="3"/>
        <v>нд</v>
      </c>
    </row>
    <row r="52" spans="1:25">
      <c r="A52" s="43" t="s">
        <v>136</v>
      </c>
      <c r="B52" s="32" t="s">
        <v>135</v>
      </c>
      <c r="C52" s="150">
        <f>X52</f>
        <v>0.11475409836065574</v>
      </c>
      <c r="D52" s="150" t="str">
        <f>N52</f>
        <v>нд</v>
      </c>
      <c r="E52" s="150" t="s">
        <v>517</v>
      </c>
      <c r="F52" s="151" t="s">
        <v>517</v>
      </c>
      <c r="G52" s="151" t="s">
        <v>517</v>
      </c>
      <c r="H52" s="150">
        <f>H34</f>
        <v>0.11475409836065574</v>
      </c>
      <c r="I52" s="152">
        <f t="shared" ref="I52:K52" si="5">I34</f>
        <v>4</v>
      </c>
      <c r="J52" s="150" t="str">
        <f t="shared" si="5"/>
        <v>нд</v>
      </c>
      <c r="K52" s="152" t="str">
        <f t="shared" si="5"/>
        <v>нд</v>
      </c>
      <c r="L52" s="151" t="s">
        <v>517</v>
      </c>
      <c r="M52" s="151" t="s">
        <v>517</v>
      </c>
      <c r="N52" s="151" t="s">
        <v>517</v>
      </c>
      <c r="O52" s="151" t="s">
        <v>517</v>
      </c>
      <c r="P52" s="151" t="s">
        <v>517</v>
      </c>
      <c r="Q52" s="151" t="s">
        <v>517</v>
      </c>
      <c r="R52" s="151" t="s">
        <v>517</v>
      </c>
      <c r="S52" s="151" t="s">
        <v>517</v>
      </c>
      <c r="T52" s="151" t="s">
        <v>517</v>
      </c>
      <c r="U52" s="151" t="s">
        <v>517</v>
      </c>
      <c r="V52" s="151" t="s">
        <v>517</v>
      </c>
      <c r="W52" s="151" t="s">
        <v>517</v>
      </c>
      <c r="X52" s="150">
        <f t="shared" si="2"/>
        <v>0.11475409836065574</v>
      </c>
      <c r="Y52" s="150" t="str">
        <f t="shared" si="3"/>
        <v>нд</v>
      </c>
    </row>
    <row r="53" spans="1:25">
      <c r="A53" s="43" t="s">
        <v>134</v>
      </c>
      <c r="B53" s="32" t="s">
        <v>128</v>
      </c>
      <c r="C53" s="151" t="s">
        <v>517</v>
      </c>
      <c r="D53" s="151" t="s">
        <v>517</v>
      </c>
      <c r="E53" s="151" t="s">
        <v>517</v>
      </c>
      <c r="F53" s="151" t="s">
        <v>517</v>
      </c>
      <c r="G53" s="151" t="s">
        <v>517</v>
      </c>
      <c r="H53" s="151" t="s">
        <v>517</v>
      </c>
      <c r="I53" s="151" t="s">
        <v>517</v>
      </c>
      <c r="J53" s="151" t="s">
        <v>517</v>
      </c>
      <c r="K53" s="151" t="s">
        <v>517</v>
      </c>
      <c r="L53" s="151" t="s">
        <v>517</v>
      </c>
      <c r="M53" s="151" t="s">
        <v>517</v>
      </c>
      <c r="N53" s="151" t="s">
        <v>517</v>
      </c>
      <c r="O53" s="151" t="s">
        <v>517</v>
      </c>
      <c r="P53" s="151" t="s">
        <v>517</v>
      </c>
      <c r="Q53" s="151" t="s">
        <v>517</v>
      </c>
      <c r="R53" s="151" t="s">
        <v>517</v>
      </c>
      <c r="S53" s="151" t="s">
        <v>517</v>
      </c>
      <c r="T53" s="151" t="s">
        <v>517</v>
      </c>
      <c r="U53" s="151" t="s">
        <v>517</v>
      </c>
      <c r="V53" s="151" t="s">
        <v>517</v>
      </c>
      <c r="W53" s="151" t="s">
        <v>517</v>
      </c>
      <c r="X53" s="150" t="str">
        <f t="shared" si="2"/>
        <v>нд</v>
      </c>
      <c r="Y53" s="150" t="str">
        <f t="shared" si="3"/>
        <v>нд</v>
      </c>
    </row>
    <row r="54" spans="1:25">
      <c r="A54" s="43" t="s">
        <v>133</v>
      </c>
      <c r="B54" s="42" t="s">
        <v>127</v>
      </c>
      <c r="C54" s="151" t="s">
        <v>517</v>
      </c>
      <c r="D54" s="151" t="s">
        <v>517</v>
      </c>
      <c r="E54" s="151" t="s">
        <v>517</v>
      </c>
      <c r="F54" s="151" t="s">
        <v>517</v>
      </c>
      <c r="G54" s="151" t="s">
        <v>517</v>
      </c>
      <c r="H54" s="151" t="s">
        <v>517</v>
      </c>
      <c r="I54" s="151" t="s">
        <v>517</v>
      </c>
      <c r="J54" s="151" t="s">
        <v>517</v>
      </c>
      <c r="K54" s="151" t="s">
        <v>517</v>
      </c>
      <c r="L54" s="151" t="s">
        <v>517</v>
      </c>
      <c r="M54" s="151" t="s">
        <v>517</v>
      </c>
      <c r="N54" s="151" t="s">
        <v>517</v>
      </c>
      <c r="O54" s="151" t="s">
        <v>517</v>
      </c>
      <c r="P54" s="151" t="s">
        <v>517</v>
      </c>
      <c r="Q54" s="151" t="s">
        <v>517</v>
      </c>
      <c r="R54" s="151" t="s">
        <v>517</v>
      </c>
      <c r="S54" s="151" t="s">
        <v>517</v>
      </c>
      <c r="T54" s="151" t="s">
        <v>517</v>
      </c>
      <c r="U54" s="151" t="s">
        <v>517</v>
      </c>
      <c r="V54" s="151" t="s">
        <v>517</v>
      </c>
      <c r="W54" s="151" t="s">
        <v>517</v>
      </c>
      <c r="X54" s="150" t="str">
        <f t="shared" si="2"/>
        <v>нд</v>
      </c>
      <c r="Y54" s="150" t="str">
        <f t="shared" si="3"/>
        <v>нд</v>
      </c>
    </row>
    <row r="55" spans="1:25">
      <c r="A55" s="43" t="s">
        <v>132</v>
      </c>
      <c r="B55" s="42" t="s">
        <v>126</v>
      </c>
      <c r="C55" s="151" t="s">
        <v>517</v>
      </c>
      <c r="D55" s="151" t="s">
        <v>517</v>
      </c>
      <c r="E55" s="151" t="s">
        <v>517</v>
      </c>
      <c r="F55" s="151" t="s">
        <v>517</v>
      </c>
      <c r="G55" s="151" t="s">
        <v>517</v>
      </c>
      <c r="H55" s="151" t="s">
        <v>517</v>
      </c>
      <c r="I55" s="151" t="s">
        <v>517</v>
      </c>
      <c r="J55" s="151" t="s">
        <v>517</v>
      </c>
      <c r="K55" s="151" t="s">
        <v>517</v>
      </c>
      <c r="L55" s="151" t="s">
        <v>517</v>
      </c>
      <c r="M55" s="151" t="s">
        <v>517</v>
      </c>
      <c r="N55" s="151" t="s">
        <v>517</v>
      </c>
      <c r="O55" s="151" t="s">
        <v>517</v>
      </c>
      <c r="P55" s="151" t="s">
        <v>517</v>
      </c>
      <c r="Q55" s="151" t="s">
        <v>517</v>
      </c>
      <c r="R55" s="151" t="s">
        <v>517</v>
      </c>
      <c r="S55" s="151" t="s">
        <v>517</v>
      </c>
      <c r="T55" s="151" t="s">
        <v>517</v>
      </c>
      <c r="U55" s="151" t="s">
        <v>517</v>
      </c>
      <c r="V55" s="151" t="s">
        <v>517</v>
      </c>
      <c r="W55" s="151" t="s">
        <v>517</v>
      </c>
      <c r="X55" s="150" t="str">
        <f t="shared" si="2"/>
        <v>нд</v>
      </c>
      <c r="Y55" s="150" t="str">
        <f t="shared" si="3"/>
        <v>нд</v>
      </c>
    </row>
    <row r="56" spans="1:25">
      <c r="A56" s="43" t="s">
        <v>131</v>
      </c>
      <c r="B56" s="42" t="s">
        <v>125</v>
      </c>
      <c r="C56" s="151" t="s">
        <v>517</v>
      </c>
      <c r="D56" s="151" t="s">
        <v>517</v>
      </c>
      <c r="E56" s="151" t="s">
        <v>517</v>
      </c>
      <c r="F56" s="151" t="s">
        <v>517</v>
      </c>
      <c r="G56" s="151" t="s">
        <v>517</v>
      </c>
      <c r="H56" s="151" t="s">
        <v>517</v>
      </c>
      <c r="I56" s="151" t="s">
        <v>517</v>
      </c>
      <c r="J56" s="151" t="s">
        <v>517</v>
      </c>
      <c r="K56" s="151" t="s">
        <v>517</v>
      </c>
      <c r="L56" s="151" t="s">
        <v>517</v>
      </c>
      <c r="M56" s="151" t="s">
        <v>517</v>
      </c>
      <c r="N56" s="151" t="s">
        <v>517</v>
      </c>
      <c r="O56" s="151" t="s">
        <v>517</v>
      </c>
      <c r="P56" s="151" t="s">
        <v>517</v>
      </c>
      <c r="Q56" s="151" t="s">
        <v>517</v>
      </c>
      <c r="R56" s="151" t="s">
        <v>517</v>
      </c>
      <c r="S56" s="151" t="s">
        <v>517</v>
      </c>
      <c r="T56" s="151" t="s">
        <v>517</v>
      </c>
      <c r="U56" s="151" t="s">
        <v>517</v>
      </c>
      <c r="V56" s="151" t="s">
        <v>517</v>
      </c>
      <c r="W56" s="151" t="s">
        <v>517</v>
      </c>
      <c r="X56" s="150" t="str">
        <f t="shared" si="2"/>
        <v>нд</v>
      </c>
      <c r="Y56" s="150" t="str">
        <f t="shared" si="3"/>
        <v>нд</v>
      </c>
    </row>
    <row r="57" spans="1:25">
      <c r="A57" s="43" t="s">
        <v>130</v>
      </c>
      <c r="B57" s="42" t="s">
        <v>518</v>
      </c>
      <c r="C57" s="152">
        <v>1</v>
      </c>
      <c r="D57" s="151" t="s">
        <v>517</v>
      </c>
      <c r="E57" s="152" t="s">
        <v>517</v>
      </c>
      <c r="F57" s="151" t="s">
        <v>517</v>
      </c>
      <c r="G57" s="151" t="s">
        <v>517</v>
      </c>
      <c r="H57" s="152">
        <v>1</v>
      </c>
      <c r="I57" s="152">
        <v>4</v>
      </c>
      <c r="J57" s="151" t="s">
        <v>517</v>
      </c>
      <c r="K57" s="151" t="s">
        <v>517</v>
      </c>
      <c r="L57" s="151" t="s">
        <v>517</v>
      </c>
      <c r="M57" s="151" t="s">
        <v>517</v>
      </c>
      <c r="N57" s="151" t="s">
        <v>517</v>
      </c>
      <c r="O57" s="151" t="s">
        <v>517</v>
      </c>
      <c r="P57" s="151" t="s">
        <v>517</v>
      </c>
      <c r="Q57" s="151" t="s">
        <v>517</v>
      </c>
      <c r="R57" s="151" t="s">
        <v>517</v>
      </c>
      <c r="S57" s="151" t="s">
        <v>517</v>
      </c>
      <c r="T57" s="151" t="s">
        <v>517</v>
      </c>
      <c r="U57" s="151" t="s">
        <v>517</v>
      </c>
      <c r="V57" s="151" t="s">
        <v>517</v>
      </c>
      <c r="W57" s="151" t="s">
        <v>517</v>
      </c>
      <c r="X57" s="150">
        <f t="shared" si="2"/>
        <v>1</v>
      </c>
      <c r="Y57" s="152" t="str">
        <f t="shared" si="3"/>
        <v>нд</v>
      </c>
    </row>
    <row r="58" spans="1:25" ht="36.75" customHeight="1">
      <c r="A58" s="46" t="s">
        <v>58</v>
      </c>
      <c r="B58" s="55" t="s">
        <v>229</v>
      </c>
      <c r="C58" s="151" t="s">
        <v>517</v>
      </c>
      <c r="D58" s="150" t="s">
        <v>517</v>
      </c>
      <c r="E58" s="150" t="s">
        <v>517</v>
      </c>
      <c r="F58" s="151" t="s">
        <v>517</v>
      </c>
      <c r="G58" s="151" t="s">
        <v>517</v>
      </c>
      <c r="H58" s="151" t="s">
        <v>517</v>
      </c>
      <c r="I58" s="151" t="s">
        <v>517</v>
      </c>
      <c r="J58" s="151" t="s">
        <v>517</v>
      </c>
      <c r="K58" s="151" t="s">
        <v>517</v>
      </c>
      <c r="L58" s="151" t="s">
        <v>517</v>
      </c>
      <c r="M58" s="151" t="s">
        <v>517</v>
      </c>
      <c r="N58" s="151" t="s">
        <v>517</v>
      </c>
      <c r="O58" s="151" t="s">
        <v>517</v>
      </c>
      <c r="P58" s="151" t="s">
        <v>517</v>
      </c>
      <c r="Q58" s="151" t="s">
        <v>517</v>
      </c>
      <c r="R58" s="151" t="s">
        <v>517</v>
      </c>
      <c r="S58" s="151" t="s">
        <v>517</v>
      </c>
      <c r="T58" s="151" t="s">
        <v>517</v>
      </c>
      <c r="U58" s="151" t="s">
        <v>517</v>
      </c>
      <c r="V58" s="151" t="s">
        <v>517</v>
      </c>
      <c r="W58" s="151" t="s">
        <v>517</v>
      </c>
      <c r="X58" s="150" t="str">
        <f t="shared" si="2"/>
        <v>нд</v>
      </c>
      <c r="Y58" s="150" t="str">
        <f t="shared" si="3"/>
        <v>нд</v>
      </c>
    </row>
    <row r="59" spans="1:25">
      <c r="A59" s="46" t="s">
        <v>56</v>
      </c>
      <c r="B59" s="45" t="s">
        <v>129</v>
      </c>
      <c r="C59" s="151" t="s">
        <v>517</v>
      </c>
      <c r="D59" s="151" t="s">
        <v>517</v>
      </c>
      <c r="E59" s="151" t="s">
        <v>517</v>
      </c>
      <c r="F59" s="151" t="s">
        <v>517</v>
      </c>
      <c r="G59" s="151" t="s">
        <v>517</v>
      </c>
      <c r="H59" s="151" t="s">
        <v>517</v>
      </c>
      <c r="I59" s="151" t="s">
        <v>517</v>
      </c>
      <c r="J59" s="151" t="s">
        <v>517</v>
      </c>
      <c r="K59" s="151" t="s">
        <v>517</v>
      </c>
      <c r="L59" s="151" t="s">
        <v>517</v>
      </c>
      <c r="M59" s="151" t="s">
        <v>517</v>
      </c>
      <c r="N59" s="151" t="s">
        <v>517</v>
      </c>
      <c r="O59" s="151" t="s">
        <v>517</v>
      </c>
      <c r="P59" s="151" t="s">
        <v>517</v>
      </c>
      <c r="Q59" s="151" t="s">
        <v>517</v>
      </c>
      <c r="R59" s="151" t="s">
        <v>517</v>
      </c>
      <c r="S59" s="151" t="s">
        <v>517</v>
      </c>
      <c r="T59" s="151" t="s">
        <v>517</v>
      </c>
      <c r="U59" s="151" t="s">
        <v>517</v>
      </c>
      <c r="V59" s="151" t="s">
        <v>517</v>
      </c>
      <c r="W59" s="151" t="s">
        <v>517</v>
      </c>
      <c r="X59" s="150" t="str">
        <f t="shared" si="2"/>
        <v>нд</v>
      </c>
      <c r="Y59" s="150" t="str">
        <f t="shared" si="3"/>
        <v>нд</v>
      </c>
    </row>
    <row r="60" spans="1:25">
      <c r="A60" s="43" t="s">
        <v>223</v>
      </c>
      <c r="B60" s="44" t="s">
        <v>150</v>
      </c>
      <c r="C60" s="151" t="s">
        <v>517</v>
      </c>
      <c r="D60" s="151" t="s">
        <v>517</v>
      </c>
      <c r="E60" s="151" t="s">
        <v>517</v>
      </c>
      <c r="F60" s="151" t="s">
        <v>517</v>
      </c>
      <c r="G60" s="151" t="s">
        <v>517</v>
      </c>
      <c r="H60" s="151" t="s">
        <v>517</v>
      </c>
      <c r="I60" s="151" t="s">
        <v>517</v>
      </c>
      <c r="J60" s="151" t="s">
        <v>517</v>
      </c>
      <c r="K60" s="151" t="s">
        <v>517</v>
      </c>
      <c r="L60" s="151" t="s">
        <v>517</v>
      </c>
      <c r="M60" s="151" t="s">
        <v>517</v>
      </c>
      <c r="N60" s="151" t="s">
        <v>517</v>
      </c>
      <c r="O60" s="151" t="s">
        <v>517</v>
      </c>
      <c r="P60" s="151" t="s">
        <v>517</v>
      </c>
      <c r="Q60" s="151" t="s">
        <v>517</v>
      </c>
      <c r="R60" s="151" t="s">
        <v>517</v>
      </c>
      <c r="S60" s="151" t="s">
        <v>517</v>
      </c>
      <c r="T60" s="151" t="s">
        <v>517</v>
      </c>
      <c r="U60" s="151" t="s">
        <v>517</v>
      </c>
      <c r="V60" s="151" t="s">
        <v>517</v>
      </c>
      <c r="W60" s="151" t="s">
        <v>517</v>
      </c>
      <c r="X60" s="150" t="str">
        <f t="shared" si="2"/>
        <v>нд</v>
      </c>
      <c r="Y60" s="150" t="s">
        <v>517</v>
      </c>
    </row>
    <row r="61" spans="1:25">
      <c r="A61" s="43" t="s">
        <v>224</v>
      </c>
      <c r="B61" s="44" t="s">
        <v>148</v>
      </c>
      <c r="C61" s="151" t="s">
        <v>517</v>
      </c>
      <c r="D61" s="151" t="s">
        <v>517</v>
      </c>
      <c r="E61" s="151" t="s">
        <v>517</v>
      </c>
      <c r="F61" s="151" t="s">
        <v>517</v>
      </c>
      <c r="G61" s="151" t="s">
        <v>517</v>
      </c>
      <c r="H61" s="151" t="s">
        <v>517</v>
      </c>
      <c r="I61" s="151" t="s">
        <v>517</v>
      </c>
      <c r="J61" s="151" t="s">
        <v>517</v>
      </c>
      <c r="K61" s="151" t="s">
        <v>517</v>
      </c>
      <c r="L61" s="151" t="s">
        <v>517</v>
      </c>
      <c r="M61" s="151" t="s">
        <v>517</v>
      </c>
      <c r="N61" s="151" t="s">
        <v>517</v>
      </c>
      <c r="O61" s="151" t="s">
        <v>517</v>
      </c>
      <c r="P61" s="151" t="s">
        <v>517</v>
      </c>
      <c r="Q61" s="151" t="s">
        <v>517</v>
      </c>
      <c r="R61" s="151" t="s">
        <v>517</v>
      </c>
      <c r="S61" s="151" t="s">
        <v>517</v>
      </c>
      <c r="T61" s="151" t="s">
        <v>517</v>
      </c>
      <c r="U61" s="151" t="s">
        <v>517</v>
      </c>
      <c r="V61" s="151" t="s">
        <v>517</v>
      </c>
      <c r="W61" s="151" t="s">
        <v>517</v>
      </c>
      <c r="X61" s="150" t="str">
        <f t="shared" si="2"/>
        <v>нд</v>
      </c>
      <c r="Y61" s="150" t="s">
        <v>517</v>
      </c>
    </row>
    <row r="62" spans="1:25">
      <c r="A62" s="43" t="s">
        <v>225</v>
      </c>
      <c r="B62" s="44" t="s">
        <v>146</v>
      </c>
      <c r="C62" s="151" t="s">
        <v>517</v>
      </c>
      <c r="D62" s="151" t="s">
        <v>517</v>
      </c>
      <c r="E62" s="151" t="s">
        <v>517</v>
      </c>
      <c r="F62" s="151" t="s">
        <v>517</v>
      </c>
      <c r="G62" s="151" t="s">
        <v>517</v>
      </c>
      <c r="H62" s="151" t="s">
        <v>517</v>
      </c>
      <c r="I62" s="151" t="s">
        <v>517</v>
      </c>
      <c r="J62" s="151" t="s">
        <v>517</v>
      </c>
      <c r="K62" s="151" t="s">
        <v>517</v>
      </c>
      <c r="L62" s="151" t="s">
        <v>517</v>
      </c>
      <c r="M62" s="151" t="s">
        <v>517</v>
      </c>
      <c r="N62" s="151" t="s">
        <v>517</v>
      </c>
      <c r="O62" s="151" t="s">
        <v>517</v>
      </c>
      <c r="P62" s="151" t="s">
        <v>517</v>
      </c>
      <c r="Q62" s="151" t="s">
        <v>517</v>
      </c>
      <c r="R62" s="151" t="s">
        <v>517</v>
      </c>
      <c r="S62" s="151" t="s">
        <v>517</v>
      </c>
      <c r="T62" s="151" t="s">
        <v>517</v>
      </c>
      <c r="U62" s="151" t="s">
        <v>517</v>
      </c>
      <c r="V62" s="151" t="s">
        <v>517</v>
      </c>
      <c r="W62" s="151" t="s">
        <v>517</v>
      </c>
      <c r="X62" s="150" t="str">
        <f t="shared" si="2"/>
        <v>нд</v>
      </c>
      <c r="Y62" s="150" t="s">
        <v>517</v>
      </c>
    </row>
    <row r="63" spans="1:25">
      <c r="A63" s="43" t="s">
        <v>226</v>
      </c>
      <c r="B63" s="44" t="s">
        <v>228</v>
      </c>
      <c r="C63" s="146" t="s">
        <v>517</v>
      </c>
      <c r="D63" s="146" t="s">
        <v>517</v>
      </c>
      <c r="E63" s="146" t="s">
        <v>517</v>
      </c>
      <c r="F63" s="146" t="s">
        <v>517</v>
      </c>
      <c r="G63" s="146" t="s">
        <v>517</v>
      </c>
      <c r="H63" s="146" t="s">
        <v>517</v>
      </c>
      <c r="I63" s="146" t="s">
        <v>517</v>
      </c>
      <c r="J63" s="146" t="s">
        <v>517</v>
      </c>
      <c r="K63" s="146" t="s">
        <v>517</v>
      </c>
      <c r="L63" s="146" t="s">
        <v>517</v>
      </c>
      <c r="M63" s="146" t="s">
        <v>517</v>
      </c>
      <c r="N63" s="146" t="s">
        <v>517</v>
      </c>
      <c r="O63" s="146" t="s">
        <v>517</v>
      </c>
      <c r="P63" s="146" t="s">
        <v>517</v>
      </c>
      <c r="Q63" s="146" t="s">
        <v>517</v>
      </c>
      <c r="R63" s="146" t="s">
        <v>517</v>
      </c>
      <c r="S63" s="146" t="s">
        <v>517</v>
      </c>
      <c r="T63" s="146" t="s">
        <v>517</v>
      </c>
      <c r="U63" s="146" t="s">
        <v>517</v>
      </c>
      <c r="V63" s="146" t="s">
        <v>517</v>
      </c>
      <c r="W63" s="146" t="s">
        <v>517</v>
      </c>
      <c r="X63" s="150" t="str">
        <f t="shared" si="2"/>
        <v>нд</v>
      </c>
      <c r="Y63" s="150" t="s">
        <v>517</v>
      </c>
    </row>
    <row r="64" spans="1:25" ht="18.75">
      <c r="A64" s="43" t="s">
        <v>227</v>
      </c>
      <c r="B64" s="42" t="s">
        <v>124</v>
      </c>
      <c r="C64" s="146" t="s">
        <v>517</v>
      </c>
      <c r="D64" s="146" t="s">
        <v>517</v>
      </c>
      <c r="E64" s="146" t="s">
        <v>517</v>
      </c>
      <c r="F64" s="146" t="s">
        <v>517</v>
      </c>
      <c r="G64" s="146" t="s">
        <v>517</v>
      </c>
      <c r="H64" s="146" t="s">
        <v>517</v>
      </c>
      <c r="I64" s="146" t="s">
        <v>517</v>
      </c>
      <c r="J64" s="146" t="s">
        <v>517</v>
      </c>
      <c r="K64" s="146" t="s">
        <v>517</v>
      </c>
      <c r="L64" s="146" t="s">
        <v>517</v>
      </c>
      <c r="M64" s="146" t="s">
        <v>517</v>
      </c>
      <c r="N64" s="146" t="s">
        <v>517</v>
      </c>
      <c r="O64" s="146" t="s">
        <v>517</v>
      </c>
      <c r="P64" s="146" t="s">
        <v>517</v>
      </c>
      <c r="Q64" s="146" t="s">
        <v>517</v>
      </c>
      <c r="R64" s="146" t="s">
        <v>517</v>
      </c>
      <c r="S64" s="146" t="s">
        <v>517</v>
      </c>
      <c r="T64" s="146" t="s">
        <v>517</v>
      </c>
      <c r="U64" s="146" t="s">
        <v>517</v>
      </c>
      <c r="V64" s="146" t="s">
        <v>517</v>
      </c>
      <c r="W64" s="146" t="s">
        <v>517</v>
      </c>
      <c r="X64" s="150" t="str">
        <f t="shared" si="2"/>
        <v>нд</v>
      </c>
      <c r="Y64" s="150" t="s">
        <v>517</v>
      </c>
    </row>
  </sheetData>
  <mergeCells count="28">
    <mergeCell ref="A14:Y14"/>
    <mergeCell ref="C20:D21"/>
    <mergeCell ref="A16:Y16"/>
    <mergeCell ref="A15:Y15"/>
    <mergeCell ref="A20:A22"/>
    <mergeCell ref="E20:F21"/>
    <mergeCell ref="A18:Y18"/>
    <mergeCell ref="X20:Y21"/>
    <mergeCell ref="T20:W20"/>
    <mergeCell ref="T21:U21"/>
    <mergeCell ref="V21:W21"/>
    <mergeCell ref="G20:G22"/>
    <mergeCell ref="P21:Q21"/>
    <mergeCell ref="P20:S20"/>
    <mergeCell ref="R21:S21"/>
    <mergeCell ref="H20:K20"/>
    <mergeCell ref="A4:Y4"/>
    <mergeCell ref="A12:Y12"/>
    <mergeCell ref="A9:Y9"/>
    <mergeCell ref="A11:Y11"/>
    <mergeCell ref="A8:Y8"/>
    <mergeCell ref="A6:Y6"/>
    <mergeCell ref="J21:K21"/>
    <mergeCell ref="H21:I21"/>
    <mergeCell ref="B20:B22"/>
    <mergeCell ref="L20:O20"/>
    <mergeCell ref="L21:M21"/>
    <mergeCell ref="N21:O21"/>
  </mergeCells>
  <phoneticPr fontId="173"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7" zoomScale="85" zoomScaleNormal="85" zoomScaleSheetLayoutView="70" workbookViewId="0">
      <selection activeCell="S28" sqref="S28"/>
    </sheetView>
  </sheetViews>
  <sheetFormatPr defaultRowHeight="15"/>
  <cols>
    <col min="1" max="1" width="6.140625" style="14" customWidth="1"/>
    <col min="2" max="2" width="23.140625" style="14" customWidth="1"/>
    <col min="3" max="4" width="15.140625" style="14" customWidth="1"/>
    <col min="5" max="12" width="7.7109375" style="14" customWidth="1"/>
    <col min="13" max="13" width="14.5703125" style="14" customWidth="1"/>
    <col min="14" max="14" width="17.5703125" style="14" customWidth="1"/>
    <col min="15" max="16" width="16.140625" style="14" customWidth="1"/>
    <col min="17" max="17" width="16.5703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c r="AV1" s="25" t="s">
        <v>68</v>
      </c>
    </row>
    <row r="2" spans="1:48" ht="18.75">
      <c r="AV2" s="11" t="s">
        <v>10</v>
      </c>
    </row>
    <row r="3" spans="1:48" ht="18.75">
      <c r="AV3" s="11" t="s">
        <v>514</v>
      </c>
    </row>
    <row r="4" spans="1:48" ht="18.75">
      <c r="AV4" s="11"/>
    </row>
    <row r="5" spans="1:48" ht="18.75" customHeight="1">
      <c r="A5" s="166" t="str">
        <f>'1. паспорт местоположение'!A5:C5</f>
        <v>Год раскрытия информации: 2026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c r="AV6" s="11"/>
    </row>
    <row r="7" spans="1:48" ht="18.75">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row>
    <row r="8" spans="1:48" ht="18.75">
      <c r="A8" s="170"/>
      <c r="B8" s="170"/>
      <c r="C8" s="170"/>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row>
    <row r="9" spans="1:48" ht="15.75">
      <c r="A9" s="171" t="s">
        <v>506</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row>
    <row r="10" spans="1:48" ht="15.75">
      <c r="A10" s="167" t="s">
        <v>8</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row>
    <row r="11" spans="1:48" ht="18.75">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c r="AH11" s="170"/>
      <c r="AI11" s="170"/>
      <c r="AJ11" s="170"/>
      <c r="AK11" s="170"/>
      <c r="AL11" s="170"/>
      <c r="AM11" s="170"/>
      <c r="AN11" s="170"/>
      <c r="AO11" s="170"/>
      <c r="AP11" s="170"/>
      <c r="AQ11" s="170"/>
      <c r="AR11" s="170"/>
      <c r="AS11" s="170"/>
      <c r="AT11" s="170"/>
      <c r="AU11" s="170"/>
      <c r="AV11" s="170"/>
    </row>
    <row r="12" spans="1:48" ht="15.75">
      <c r="A12" s="172" t="str">
        <f>'1. паспорт местоположение'!A12:C12</f>
        <v>R_ГЭ_05_БК</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row>
    <row r="13" spans="1:48" ht="15.75">
      <c r="A13" s="167" t="s">
        <v>7</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row>
    <row r="14" spans="1:48" ht="18.75">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row>
    <row r="15" spans="1:48" ht="15.75">
      <c r="A15" s="171" t="str">
        <f>'1. паспорт местоположение'!A15:C15</f>
        <v>Приобретение блок-контейнера (1шт.)</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171"/>
      <c r="AU15" s="171"/>
      <c r="AV15" s="171"/>
    </row>
    <row r="16" spans="1:48" ht="15.75">
      <c r="A16" s="167" t="s">
        <v>6</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row>
    <row r="17" spans="1:48">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row>
    <row r="18" spans="1:48" ht="14.25" customHeight="1">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row>
    <row r="19" spans="1:48">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row>
    <row r="20" spans="1:48">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row>
    <row r="21" spans="1:48">
      <c r="A21" s="285" t="s">
        <v>464</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ht="58.5" customHeight="1">
      <c r="A22" s="276" t="s">
        <v>52</v>
      </c>
      <c r="B22" s="287" t="s">
        <v>24</v>
      </c>
      <c r="C22" s="276" t="s">
        <v>51</v>
      </c>
      <c r="D22" s="276" t="s">
        <v>50</v>
      </c>
      <c r="E22" s="290" t="s">
        <v>475</v>
      </c>
      <c r="F22" s="291"/>
      <c r="G22" s="291"/>
      <c r="H22" s="291"/>
      <c r="I22" s="291"/>
      <c r="J22" s="291"/>
      <c r="K22" s="291"/>
      <c r="L22" s="292"/>
      <c r="M22" s="276" t="s">
        <v>49</v>
      </c>
      <c r="N22" s="276" t="s">
        <v>48</v>
      </c>
      <c r="O22" s="276" t="s">
        <v>47</v>
      </c>
      <c r="P22" s="271" t="s">
        <v>236</v>
      </c>
      <c r="Q22" s="271" t="s">
        <v>46</v>
      </c>
      <c r="R22" s="271" t="s">
        <v>45</v>
      </c>
      <c r="S22" s="271" t="s">
        <v>44</v>
      </c>
      <c r="T22" s="271"/>
      <c r="U22" s="293" t="s">
        <v>43</v>
      </c>
      <c r="V22" s="293" t="s">
        <v>42</v>
      </c>
      <c r="W22" s="271" t="s">
        <v>41</v>
      </c>
      <c r="X22" s="271" t="s">
        <v>40</v>
      </c>
      <c r="Y22" s="271" t="s">
        <v>39</v>
      </c>
      <c r="Z22" s="278" t="s">
        <v>38</v>
      </c>
      <c r="AA22" s="271" t="s">
        <v>37</v>
      </c>
      <c r="AB22" s="271" t="s">
        <v>36</v>
      </c>
      <c r="AC22" s="271" t="s">
        <v>35</v>
      </c>
      <c r="AD22" s="271" t="s">
        <v>34</v>
      </c>
      <c r="AE22" s="271" t="s">
        <v>33</v>
      </c>
      <c r="AF22" s="271" t="s">
        <v>32</v>
      </c>
      <c r="AG22" s="271"/>
      <c r="AH22" s="271"/>
      <c r="AI22" s="271"/>
      <c r="AJ22" s="271"/>
      <c r="AK22" s="271"/>
      <c r="AL22" s="271" t="s">
        <v>31</v>
      </c>
      <c r="AM22" s="271"/>
      <c r="AN22" s="271"/>
      <c r="AO22" s="271"/>
      <c r="AP22" s="271" t="s">
        <v>30</v>
      </c>
      <c r="AQ22" s="271"/>
      <c r="AR22" s="271" t="s">
        <v>29</v>
      </c>
      <c r="AS22" s="271" t="s">
        <v>28</v>
      </c>
      <c r="AT22" s="271" t="s">
        <v>27</v>
      </c>
      <c r="AU22" s="271" t="s">
        <v>26</v>
      </c>
      <c r="AV22" s="279" t="s">
        <v>25</v>
      </c>
    </row>
    <row r="23" spans="1:48" ht="64.5" customHeight="1">
      <c r="A23" s="286"/>
      <c r="B23" s="288"/>
      <c r="C23" s="286"/>
      <c r="D23" s="286"/>
      <c r="E23" s="281" t="s">
        <v>23</v>
      </c>
      <c r="F23" s="272" t="s">
        <v>128</v>
      </c>
      <c r="G23" s="272" t="s">
        <v>127</v>
      </c>
      <c r="H23" s="272" t="s">
        <v>126</v>
      </c>
      <c r="I23" s="274" t="s">
        <v>385</v>
      </c>
      <c r="J23" s="274" t="s">
        <v>386</v>
      </c>
      <c r="K23" s="274" t="s">
        <v>387</v>
      </c>
      <c r="L23" s="272" t="s">
        <v>76</v>
      </c>
      <c r="M23" s="286"/>
      <c r="N23" s="286"/>
      <c r="O23" s="286"/>
      <c r="P23" s="271"/>
      <c r="Q23" s="271"/>
      <c r="R23" s="271"/>
      <c r="S23" s="283" t="s">
        <v>3</v>
      </c>
      <c r="T23" s="283" t="s">
        <v>11</v>
      </c>
      <c r="U23" s="293"/>
      <c r="V23" s="293"/>
      <c r="W23" s="271"/>
      <c r="X23" s="271"/>
      <c r="Y23" s="271"/>
      <c r="Z23" s="271"/>
      <c r="AA23" s="271"/>
      <c r="AB23" s="271"/>
      <c r="AC23" s="271"/>
      <c r="AD23" s="271"/>
      <c r="AE23" s="271"/>
      <c r="AF23" s="271" t="s">
        <v>22</v>
      </c>
      <c r="AG23" s="271"/>
      <c r="AH23" s="271" t="s">
        <v>21</v>
      </c>
      <c r="AI23" s="271"/>
      <c r="AJ23" s="276" t="s">
        <v>20</v>
      </c>
      <c r="AK23" s="276" t="s">
        <v>19</v>
      </c>
      <c r="AL23" s="276" t="s">
        <v>18</v>
      </c>
      <c r="AM23" s="276" t="s">
        <v>17</v>
      </c>
      <c r="AN23" s="276" t="s">
        <v>16</v>
      </c>
      <c r="AO23" s="276" t="s">
        <v>15</v>
      </c>
      <c r="AP23" s="276" t="s">
        <v>14</v>
      </c>
      <c r="AQ23" s="294" t="s">
        <v>11</v>
      </c>
      <c r="AR23" s="271"/>
      <c r="AS23" s="271"/>
      <c r="AT23" s="271"/>
      <c r="AU23" s="271"/>
      <c r="AV23" s="280"/>
    </row>
    <row r="24" spans="1:48" ht="96.75" customHeight="1">
      <c r="A24" s="277"/>
      <c r="B24" s="289"/>
      <c r="C24" s="277"/>
      <c r="D24" s="277"/>
      <c r="E24" s="282"/>
      <c r="F24" s="273"/>
      <c r="G24" s="273"/>
      <c r="H24" s="273"/>
      <c r="I24" s="275"/>
      <c r="J24" s="275"/>
      <c r="K24" s="275"/>
      <c r="L24" s="273"/>
      <c r="M24" s="277"/>
      <c r="N24" s="277"/>
      <c r="O24" s="277"/>
      <c r="P24" s="271"/>
      <c r="Q24" s="271"/>
      <c r="R24" s="271"/>
      <c r="S24" s="284"/>
      <c r="T24" s="284"/>
      <c r="U24" s="293"/>
      <c r="V24" s="293"/>
      <c r="W24" s="271"/>
      <c r="X24" s="271"/>
      <c r="Y24" s="271"/>
      <c r="Z24" s="271"/>
      <c r="AA24" s="271"/>
      <c r="AB24" s="271"/>
      <c r="AC24" s="271"/>
      <c r="AD24" s="271"/>
      <c r="AE24" s="271"/>
      <c r="AF24" s="110" t="s">
        <v>13</v>
      </c>
      <c r="AG24" s="110" t="s">
        <v>12</v>
      </c>
      <c r="AH24" s="111" t="s">
        <v>3</v>
      </c>
      <c r="AI24" s="111" t="s">
        <v>11</v>
      </c>
      <c r="AJ24" s="277"/>
      <c r="AK24" s="277"/>
      <c r="AL24" s="277"/>
      <c r="AM24" s="277"/>
      <c r="AN24" s="277"/>
      <c r="AO24" s="277"/>
      <c r="AP24" s="277"/>
      <c r="AQ24" s="295"/>
      <c r="AR24" s="271"/>
      <c r="AS24" s="271"/>
      <c r="AT24" s="271"/>
      <c r="AU24" s="271"/>
      <c r="AV24" s="280"/>
    </row>
    <row r="25" spans="1:48" s="15"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4.5" customHeight="1">
      <c r="A26" s="17">
        <v>1</v>
      </c>
      <c r="B26" s="16" t="s">
        <v>506</v>
      </c>
      <c r="C26" s="121" t="s">
        <v>509</v>
      </c>
      <c r="D26" s="122">
        <v>46296</v>
      </c>
      <c r="E26" s="17">
        <v>1</v>
      </c>
      <c r="F26" s="17" t="s">
        <v>512</v>
      </c>
      <c r="G26" s="17" t="s">
        <v>512</v>
      </c>
      <c r="H26" s="17" t="s">
        <v>512</v>
      </c>
      <c r="I26" s="17" t="s">
        <v>512</v>
      </c>
      <c r="J26" s="17" t="s">
        <v>512</v>
      </c>
      <c r="K26" s="17" t="s">
        <v>512</v>
      </c>
      <c r="L26" s="17" t="s">
        <v>512</v>
      </c>
      <c r="M26" s="121" t="s">
        <v>527</v>
      </c>
      <c r="N26" s="121" t="s">
        <v>526</v>
      </c>
      <c r="O26" s="121" t="s">
        <v>506</v>
      </c>
      <c r="P26" s="146" t="s">
        <v>517</v>
      </c>
      <c r="Q26" s="146" t="s">
        <v>517</v>
      </c>
      <c r="R26" s="146" t="s">
        <v>517</v>
      </c>
      <c r="S26" s="146" t="s">
        <v>517</v>
      </c>
      <c r="T26" s="146" t="s">
        <v>517</v>
      </c>
      <c r="U26" s="146" t="s">
        <v>517</v>
      </c>
      <c r="V26" s="146" t="s">
        <v>517</v>
      </c>
      <c r="W26" s="146" t="s">
        <v>517</v>
      </c>
      <c r="X26" s="146" t="s">
        <v>517</v>
      </c>
      <c r="Y26" s="146" t="s">
        <v>517</v>
      </c>
      <c r="Z26" s="146" t="s">
        <v>517</v>
      </c>
      <c r="AA26" s="146" t="s">
        <v>517</v>
      </c>
      <c r="AB26" s="146" t="s">
        <v>517</v>
      </c>
      <c r="AC26" s="146" t="s">
        <v>517</v>
      </c>
      <c r="AD26" s="146" t="s">
        <v>517</v>
      </c>
      <c r="AE26" s="146" t="s">
        <v>517</v>
      </c>
      <c r="AF26" s="146" t="s">
        <v>517</v>
      </c>
      <c r="AG26" s="146" t="s">
        <v>517</v>
      </c>
      <c r="AH26" s="146" t="s">
        <v>517</v>
      </c>
      <c r="AI26" s="146" t="s">
        <v>517</v>
      </c>
      <c r="AJ26" s="146" t="s">
        <v>517</v>
      </c>
      <c r="AK26" s="146" t="s">
        <v>517</v>
      </c>
      <c r="AL26" s="146" t="s">
        <v>517</v>
      </c>
      <c r="AM26" s="146" t="s">
        <v>517</v>
      </c>
      <c r="AN26" s="146" t="s">
        <v>517</v>
      </c>
      <c r="AO26" s="146" t="s">
        <v>517</v>
      </c>
      <c r="AP26" s="146" t="s">
        <v>517</v>
      </c>
      <c r="AQ26" s="146" t="s">
        <v>517</v>
      </c>
      <c r="AR26" s="146" t="s">
        <v>517</v>
      </c>
      <c r="AS26" s="146" t="s">
        <v>517</v>
      </c>
      <c r="AT26" s="146" t="s">
        <v>517</v>
      </c>
      <c r="AU26" s="146" t="s">
        <v>517</v>
      </c>
      <c r="AV26" s="146" t="s">
        <v>517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zoomScale="90" zoomScaleNormal="90" zoomScaleSheetLayoutView="70" workbookViewId="0">
      <selection activeCell="B68" sqref="B68"/>
    </sheetView>
  </sheetViews>
  <sheetFormatPr defaultRowHeight="15.75"/>
  <cols>
    <col min="1" max="2" width="66.140625" style="91"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c r="B1" s="25" t="s">
        <v>68</v>
      </c>
    </row>
    <row r="2" spans="1:8" ht="18.75">
      <c r="B2" s="11" t="s">
        <v>10</v>
      </c>
    </row>
    <row r="3" spans="1:8" ht="18.75">
      <c r="B3" s="11" t="s">
        <v>515</v>
      </c>
    </row>
    <row r="4" spans="1:8">
      <c r="B4" s="30"/>
    </row>
    <row r="5" spans="1:8" ht="18.75">
      <c r="A5" s="301" t="str">
        <f>'7. Паспорт отчет о закупке'!A5:AV5</f>
        <v>Год раскрытия информации: 2026 год</v>
      </c>
      <c r="B5" s="301"/>
      <c r="C5" s="54"/>
      <c r="D5" s="54"/>
      <c r="E5" s="54"/>
      <c r="F5" s="54"/>
      <c r="G5" s="54"/>
      <c r="H5" s="54"/>
    </row>
    <row r="6" spans="1:8" ht="18.75">
      <c r="A6" s="112"/>
      <c r="B6" s="112"/>
      <c r="C6" s="112"/>
      <c r="D6" s="112"/>
      <c r="E6" s="112"/>
      <c r="F6" s="112"/>
      <c r="G6" s="112"/>
      <c r="H6" s="112"/>
    </row>
    <row r="7" spans="1:8" ht="18.75">
      <c r="A7" s="170" t="s">
        <v>9</v>
      </c>
      <c r="B7" s="170"/>
      <c r="C7" s="9"/>
      <c r="D7" s="9"/>
      <c r="E7" s="9"/>
      <c r="F7" s="9"/>
      <c r="G7" s="9"/>
      <c r="H7" s="9"/>
    </row>
    <row r="8" spans="1:8" ht="18.75">
      <c r="A8" s="9"/>
      <c r="B8" s="9"/>
      <c r="C8" s="9"/>
      <c r="D8" s="9"/>
      <c r="E8" s="9"/>
      <c r="F8" s="9"/>
      <c r="G8" s="9"/>
      <c r="H8" s="9"/>
    </row>
    <row r="9" spans="1:8">
      <c r="A9" s="171" t="s">
        <v>506</v>
      </c>
      <c r="B9" s="171"/>
      <c r="C9" s="6"/>
      <c r="D9" s="6"/>
      <c r="E9" s="6"/>
      <c r="F9" s="6"/>
      <c r="G9" s="6"/>
      <c r="H9" s="6"/>
    </row>
    <row r="10" spans="1:8">
      <c r="A10" s="167" t="s">
        <v>8</v>
      </c>
      <c r="B10" s="167"/>
      <c r="C10" s="4"/>
      <c r="D10" s="4"/>
      <c r="E10" s="4"/>
      <c r="F10" s="4"/>
      <c r="G10" s="4"/>
      <c r="H10" s="4"/>
    </row>
    <row r="11" spans="1:8" ht="18.75">
      <c r="A11" s="9"/>
      <c r="B11" s="9"/>
      <c r="C11" s="9"/>
      <c r="D11" s="9"/>
      <c r="E11" s="9"/>
      <c r="F11" s="9"/>
      <c r="G11" s="9"/>
      <c r="H11" s="9"/>
    </row>
    <row r="12" spans="1:8" ht="18.75" customHeight="1">
      <c r="A12" s="172" t="str">
        <f>'7. Паспорт отчет о закупке'!A12:AV12</f>
        <v>R_ГЭ_05_БК</v>
      </c>
      <c r="B12" s="172"/>
      <c r="C12" s="6"/>
      <c r="D12" s="6"/>
      <c r="E12" s="6"/>
      <c r="F12" s="6"/>
      <c r="G12" s="6"/>
      <c r="H12" s="6"/>
    </row>
    <row r="13" spans="1:8">
      <c r="A13" s="167" t="s">
        <v>7</v>
      </c>
      <c r="B13" s="167"/>
      <c r="C13" s="4"/>
      <c r="D13" s="4"/>
      <c r="E13" s="4"/>
      <c r="F13" s="4"/>
      <c r="G13" s="4"/>
      <c r="H13" s="4"/>
    </row>
    <row r="14" spans="1:8" ht="18.75">
      <c r="A14" s="8"/>
      <c r="B14" s="8"/>
      <c r="C14" s="8"/>
      <c r="D14" s="8"/>
      <c r="E14" s="8"/>
      <c r="F14" s="8"/>
      <c r="G14" s="8"/>
      <c r="H14" s="8"/>
    </row>
    <row r="15" spans="1:8" ht="20.25" customHeight="1">
      <c r="A15" s="171" t="str">
        <f>'7. Паспорт отчет о закупке'!A15:AV15</f>
        <v>Приобретение блок-контейнера (1шт.)</v>
      </c>
      <c r="B15" s="171"/>
      <c r="C15" s="6"/>
      <c r="D15" s="6"/>
      <c r="E15" s="6"/>
      <c r="F15" s="6"/>
      <c r="G15" s="6"/>
      <c r="H15" s="6"/>
    </row>
    <row r="16" spans="1:8">
      <c r="A16" s="167" t="s">
        <v>6</v>
      </c>
      <c r="B16" s="167"/>
      <c r="C16" s="4"/>
      <c r="D16" s="4"/>
      <c r="E16" s="4"/>
      <c r="F16" s="4"/>
      <c r="G16" s="4"/>
      <c r="H16" s="4"/>
    </row>
    <row r="17" spans="1:2">
      <c r="B17" s="92"/>
    </row>
    <row r="18" spans="1:2" ht="33.75" customHeight="1">
      <c r="A18" s="299" t="s">
        <v>465</v>
      </c>
      <c r="B18" s="300"/>
    </row>
    <row r="19" spans="1:2">
      <c r="B19" s="30"/>
    </row>
    <row r="20" spans="1:2" ht="16.5" thickBot="1">
      <c r="B20" s="93"/>
    </row>
    <row r="21" spans="1:2" ht="43.5" customHeight="1" thickBot="1">
      <c r="A21" s="94" t="s">
        <v>336</v>
      </c>
      <c r="B21" s="124" t="s">
        <v>511</v>
      </c>
    </row>
    <row r="22" spans="1:2" ht="16.5" thickBot="1">
      <c r="A22" s="94" t="s">
        <v>337</v>
      </c>
      <c r="B22" s="124" t="s">
        <v>504</v>
      </c>
    </row>
    <row r="23" spans="1:2" ht="16.5" thickBot="1">
      <c r="A23" s="94" t="s">
        <v>317</v>
      </c>
      <c r="B23" s="135" t="s">
        <v>491</v>
      </c>
    </row>
    <row r="24" spans="1:2" ht="16.5" thickBot="1">
      <c r="A24" s="94" t="s">
        <v>338</v>
      </c>
      <c r="B24" s="135" t="s">
        <v>329</v>
      </c>
    </row>
    <row r="25" spans="1:2" ht="16.5" thickBot="1">
      <c r="A25" s="95" t="s">
        <v>339</v>
      </c>
      <c r="B25" s="124">
        <v>2026</v>
      </c>
    </row>
    <row r="26" spans="1:2" ht="16.5" thickBot="1">
      <c r="A26" s="96" t="s">
        <v>340</v>
      </c>
      <c r="B26" s="136" t="s">
        <v>498</v>
      </c>
    </row>
    <row r="27" spans="1:2" ht="29.25" thickBot="1">
      <c r="A27" s="154" t="s">
        <v>522</v>
      </c>
      <c r="B27" s="156">
        <f>'[1]кор-ка ИП 2026'!$E$21/1000</f>
        <v>0.14000000000000001</v>
      </c>
    </row>
    <row r="28" spans="1:2" ht="16.5" thickBot="1">
      <c r="A28" s="98" t="s">
        <v>341</v>
      </c>
      <c r="B28" s="137" t="s">
        <v>492</v>
      </c>
    </row>
    <row r="29" spans="1:2" ht="29.25" thickBot="1">
      <c r="A29" s="102" t="s">
        <v>342</v>
      </c>
      <c r="B29" s="137" t="s">
        <v>329</v>
      </c>
    </row>
    <row r="30" spans="1:2" ht="29.25" thickBot="1">
      <c r="A30" s="102" t="s">
        <v>343</v>
      </c>
      <c r="B30" s="137" t="s">
        <v>329</v>
      </c>
    </row>
    <row r="31" spans="1:2" ht="16.5" thickBot="1">
      <c r="A31" s="98" t="s">
        <v>344</v>
      </c>
      <c r="B31" s="137" t="s">
        <v>329</v>
      </c>
    </row>
    <row r="32" spans="1:2" ht="29.25" thickBot="1">
      <c r="A32" s="102" t="s">
        <v>345</v>
      </c>
      <c r="B32" s="137" t="s">
        <v>329</v>
      </c>
    </row>
    <row r="33" spans="1:13" ht="16.5" thickBot="1">
      <c r="A33" s="98" t="s">
        <v>346</v>
      </c>
      <c r="B33" s="137" t="s">
        <v>329</v>
      </c>
    </row>
    <row r="34" spans="1:13" ht="16.5" thickBot="1">
      <c r="A34" s="98" t="s">
        <v>347</v>
      </c>
      <c r="B34" s="137" t="s">
        <v>329</v>
      </c>
    </row>
    <row r="35" spans="1:13" ht="16.5" thickBot="1">
      <c r="A35" s="98" t="s">
        <v>348</v>
      </c>
      <c r="B35" s="137" t="s">
        <v>329</v>
      </c>
    </row>
    <row r="36" spans="1:13" ht="16.5" thickBot="1">
      <c r="A36" s="98" t="s">
        <v>349</v>
      </c>
      <c r="B36" s="137" t="s">
        <v>329</v>
      </c>
    </row>
    <row r="37" spans="1:13" ht="29.25" thickBot="1">
      <c r="A37" s="102" t="s">
        <v>350</v>
      </c>
      <c r="B37" s="137" t="s">
        <v>329</v>
      </c>
    </row>
    <row r="38" spans="1:13" ht="16.5" thickBot="1">
      <c r="A38" s="98" t="s">
        <v>346</v>
      </c>
      <c r="B38" s="137" t="s">
        <v>329</v>
      </c>
    </row>
    <row r="39" spans="1:13" ht="16.5" thickBot="1">
      <c r="A39" s="98" t="s">
        <v>347</v>
      </c>
      <c r="B39" s="137" t="s">
        <v>329</v>
      </c>
    </row>
    <row r="40" spans="1:13" ht="16.5" thickBot="1">
      <c r="A40" s="98" t="s">
        <v>348</v>
      </c>
      <c r="B40" s="137" t="s">
        <v>329</v>
      </c>
      <c r="M40" s="40" t="s">
        <v>496</v>
      </c>
    </row>
    <row r="41" spans="1:13" ht="16.5" thickBot="1">
      <c r="A41" s="98" t="s">
        <v>349</v>
      </c>
      <c r="B41" s="137" t="s">
        <v>329</v>
      </c>
    </row>
    <row r="42" spans="1:13" ht="29.25" thickBot="1">
      <c r="A42" s="102" t="s">
        <v>351</v>
      </c>
      <c r="B42" s="137" t="s">
        <v>329</v>
      </c>
    </row>
    <row r="43" spans="1:13" ht="16.5" thickBot="1">
      <c r="A43" s="98" t="s">
        <v>346</v>
      </c>
      <c r="B43" s="137" t="s">
        <v>329</v>
      </c>
    </row>
    <row r="44" spans="1:13" ht="16.5" thickBot="1">
      <c r="A44" s="98" t="s">
        <v>347</v>
      </c>
      <c r="B44" s="137" t="s">
        <v>329</v>
      </c>
    </row>
    <row r="45" spans="1:13" ht="16.5" thickBot="1">
      <c r="A45" s="98" t="s">
        <v>348</v>
      </c>
      <c r="B45" s="137" t="s">
        <v>329</v>
      </c>
    </row>
    <row r="46" spans="1:13" ht="16.5" thickBot="1">
      <c r="A46" s="98" t="s">
        <v>349</v>
      </c>
      <c r="B46" s="137" t="s">
        <v>329</v>
      </c>
    </row>
    <row r="47" spans="1:13" ht="29.25" thickBot="1">
      <c r="A47" s="97" t="s">
        <v>352</v>
      </c>
      <c r="B47" s="138" t="s">
        <v>329</v>
      </c>
    </row>
    <row r="48" spans="1:13" ht="16.5" thickBot="1">
      <c r="A48" s="99" t="s">
        <v>344</v>
      </c>
      <c r="B48" s="138" t="s">
        <v>329</v>
      </c>
    </row>
    <row r="49" spans="1:2" ht="16.5" thickBot="1">
      <c r="A49" s="99" t="s">
        <v>353</v>
      </c>
      <c r="B49" s="138" t="s">
        <v>329</v>
      </c>
    </row>
    <row r="50" spans="1:2" ht="16.5" thickBot="1">
      <c r="A50" s="99" t="s">
        <v>354</v>
      </c>
      <c r="B50" s="138" t="s">
        <v>329</v>
      </c>
    </row>
    <row r="51" spans="1:2" ht="16.5" thickBot="1">
      <c r="A51" s="99" t="s">
        <v>355</v>
      </c>
      <c r="B51" s="138" t="s">
        <v>329</v>
      </c>
    </row>
    <row r="52" spans="1:2" ht="16.5" thickBot="1">
      <c r="A52" s="95" t="s">
        <v>356</v>
      </c>
      <c r="B52" s="139" t="s">
        <v>329</v>
      </c>
    </row>
    <row r="53" spans="1:2" ht="16.5" thickBot="1">
      <c r="A53" s="95" t="s">
        <v>357</v>
      </c>
      <c r="B53" s="139">
        <v>0</v>
      </c>
    </row>
    <row r="54" spans="1:2" ht="16.5" thickBot="1">
      <c r="A54" s="95" t="s">
        <v>358</v>
      </c>
      <c r="B54" s="139"/>
    </row>
    <row r="55" spans="1:2" ht="16.5" thickBot="1">
      <c r="A55" s="96" t="s">
        <v>359</v>
      </c>
      <c r="B55" s="136"/>
    </row>
    <row r="56" spans="1:2">
      <c r="A56" s="97" t="s">
        <v>360</v>
      </c>
      <c r="B56" s="296" t="s">
        <v>493</v>
      </c>
    </row>
    <row r="57" spans="1:2">
      <c r="A57" s="100" t="s">
        <v>361</v>
      </c>
      <c r="B57" s="297"/>
    </row>
    <row r="58" spans="1:2">
      <c r="A58" s="100" t="s">
        <v>362</v>
      </c>
      <c r="B58" s="297"/>
    </row>
    <row r="59" spans="1:2">
      <c r="A59" s="100" t="s">
        <v>363</v>
      </c>
      <c r="B59" s="297"/>
    </row>
    <row r="60" spans="1:2">
      <c r="A60" s="100" t="s">
        <v>364</v>
      </c>
      <c r="B60" s="297"/>
    </row>
    <row r="61" spans="1:2" ht="16.5" thickBot="1">
      <c r="A61" s="101" t="s">
        <v>365</v>
      </c>
      <c r="B61" s="298"/>
    </row>
    <row r="62" spans="1:2" ht="30.75" thickBot="1">
      <c r="A62" s="99" t="s">
        <v>366</v>
      </c>
      <c r="B62" s="140" t="s">
        <v>489</v>
      </c>
    </row>
    <row r="63" spans="1:2" ht="29.25" thickBot="1">
      <c r="A63" s="95" t="s">
        <v>367</v>
      </c>
      <c r="B63" s="140" t="s">
        <v>489</v>
      </c>
    </row>
    <row r="64" spans="1:2" ht="16.5" thickBot="1">
      <c r="A64" s="99" t="s">
        <v>344</v>
      </c>
      <c r="B64" s="140" t="s">
        <v>489</v>
      </c>
    </row>
    <row r="65" spans="1:2" ht="16.5" thickBot="1">
      <c r="A65" s="99" t="s">
        <v>368</v>
      </c>
      <c r="B65" s="140" t="s">
        <v>489</v>
      </c>
    </row>
    <row r="66" spans="1:2" ht="16.5" thickBot="1">
      <c r="A66" s="99" t="s">
        <v>369</v>
      </c>
      <c r="B66" s="140" t="s">
        <v>489</v>
      </c>
    </row>
    <row r="67" spans="1:2" ht="16.5" thickBot="1">
      <c r="A67" s="103" t="s">
        <v>370</v>
      </c>
      <c r="B67" s="141" t="s">
        <v>526</v>
      </c>
    </row>
    <row r="68" spans="1:2" ht="16.5" thickBot="1">
      <c r="A68" s="95" t="s">
        <v>371</v>
      </c>
      <c r="B68" s="139">
        <v>2026</v>
      </c>
    </row>
    <row r="69" spans="1:2" ht="16.5" thickBot="1">
      <c r="A69" s="100" t="s">
        <v>372</v>
      </c>
      <c r="B69" s="142"/>
    </row>
    <row r="70" spans="1:2" ht="16.5" thickBot="1">
      <c r="A70" s="100" t="s">
        <v>373</v>
      </c>
      <c r="B70" s="142"/>
    </row>
    <row r="71" spans="1:2" ht="16.5" thickBot="1">
      <c r="A71" s="100" t="s">
        <v>374</v>
      </c>
      <c r="B71" s="142"/>
    </row>
    <row r="72" spans="1:2" ht="29.25" thickBot="1">
      <c r="A72" s="104" t="s">
        <v>375</v>
      </c>
      <c r="B72" s="137" t="s">
        <v>497</v>
      </c>
    </row>
    <row r="73" spans="1:2" ht="28.5">
      <c r="A73" s="97" t="s">
        <v>376</v>
      </c>
      <c r="B73" s="296" t="s">
        <v>329</v>
      </c>
    </row>
    <row r="74" spans="1:2">
      <c r="A74" s="100" t="s">
        <v>377</v>
      </c>
      <c r="B74" s="297"/>
    </row>
    <row r="75" spans="1:2">
      <c r="A75" s="100" t="s">
        <v>378</v>
      </c>
      <c r="B75" s="297"/>
    </row>
    <row r="76" spans="1:2">
      <c r="A76" s="100" t="s">
        <v>379</v>
      </c>
      <c r="B76" s="297"/>
    </row>
    <row r="77" spans="1:2">
      <c r="A77" s="100" t="s">
        <v>380</v>
      </c>
      <c r="B77" s="297"/>
    </row>
    <row r="78" spans="1:2" ht="16.5" thickBot="1">
      <c r="A78" s="105" t="s">
        <v>381</v>
      </c>
      <c r="B78" s="298"/>
    </row>
    <row r="81" spans="1:2">
      <c r="A81" s="106"/>
      <c r="B81" s="107"/>
    </row>
    <row r="82" spans="1:2">
      <c r="B82" s="108"/>
    </row>
    <row r="83" spans="1:2">
      <c r="B83" s="10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RZ</cp:lastModifiedBy>
  <cp:lastPrinted>2015-11-30T14:18:17Z</cp:lastPrinted>
  <dcterms:created xsi:type="dcterms:W3CDTF">2015-08-16T15:31:05Z</dcterms:created>
  <dcterms:modified xsi:type="dcterms:W3CDTF">2026-04-20T07:34:45Z</dcterms:modified>
</cp:coreProperties>
</file>