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4" sheetId="1" r:id="rId1"/>
  </sheets>
  <definedNames>
    <definedName name="_xlnm.Print_Area" localSheetId="0">'14'!$A$1:$U$73</definedName>
  </definedNames>
  <calcPr calcId="125725"/>
</workbook>
</file>

<file path=xl/calcChain.xml><?xml version="1.0" encoding="utf-8"?>
<calcChain xmlns="http://schemas.openxmlformats.org/spreadsheetml/2006/main">
  <c r="C15" i="1"/>
  <c r="D15"/>
  <c r="E15"/>
  <c r="O15"/>
  <c r="N15"/>
  <c r="L15"/>
  <c r="J15"/>
  <c r="I15"/>
  <c r="H15"/>
  <c r="G15"/>
  <c r="F15"/>
  <c r="I40"/>
  <c r="H40"/>
  <c r="G40"/>
  <c r="U43" l="1"/>
  <c r="T43"/>
  <c r="S43"/>
  <c r="S41" s="1"/>
  <c r="R43"/>
  <c r="R41" s="1"/>
  <c r="Q43"/>
  <c r="P43"/>
  <c r="M43"/>
  <c r="M41" s="1"/>
  <c r="K43"/>
  <c r="K41" s="1"/>
  <c r="J43"/>
  <c r="J41" s="1"/>
  <c r="I43"/>
  <c r="I41" s="1"/>
  <c r="F43"/>
  <c r="F41" s="1"/>
  <c r="D43"/>
  <c r="D41" s="1"/>
  <c r="U41"/>
  <c r="T41"/>
  <c r="Q41"/>
  <c r="P41"/>
  <c r="H41"/>
  <c r="G41"/>
  <c r="U39"/>
  <c r="U37" s="1"/>
  <c r="U36" s="1"/>
  <c r="U15" s="1"/>
  <c r="T39"/>
  <c r="T37" s="1"/>
  <c r="T36" s="1"/>
  <c r="T15" s="1"/>
  <c r="S39"/>
  <c r="R39"/>
  <c r="R37" s="1"/>
  <c r="Q39"/>
  <c r="Q37" s="1"/>
  <c r="P39"/>
  <c r="M39"/>
  <c r="M37" s="1"/>
  <c r="K39"/>
  <c r="K37" s="1"/>
  <c r="J39"/>
  <c r="J37" s="1"/>
  <c r="J36" s="1"/>
  <c r="I39"/>
  <c r="I37" s="1"/>
  <c r="F39"/>
  <c r="F37" s="1"/>
  <c r="D39"/>
  <c r="D37" s="1"/>
  <c r="S37"/>
  <c r="P37"/>
  <c r="O37"/>
  <c r="N37"/>
  <c r="H37"/>
  <c r="G37"/>
  <c r="E37"/>
  <c r="O36"/>
  <c r="H36"/>
  <c r="G36"/>
  <c r="M36" l="1"/>
  <c r="M15" s="1"/>
  <c r="K36"/>
  <c r="K15" s="1"/>
  <c r="I36"/>
  <c r="R36"/>
  <c r="R15" s="1"/>
  <c r="Q36"/>
  <c r="Q15" s="1"/>
  <c r="F36"/>
  <c r="P36"/>
  <c r="P15" s="1"/>
  <c r="D36"/>
  <c r="S36"/>
  <c r="S15" s="1"/>
</calcChain>
</file>

<file path=xl/sharedStrings.xml><?xml version="1.0" encoding="utf-8"?>
<sst xmlns="http://schemas.openxmlformats.org/spreadsheetml/2006/main" count="1054" uniqueCount="159">
  <si>
    <t>Приложение  № 14</t>
  </si>
  <si>
    <t>к приказу Минэнерго России</t>
  </si>
  <si>
    <t>от 5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</si>
  <si>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</si>
  <si>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</si>
  <si>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</si>
  <si>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</si>
  <si>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</si>
  <si>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</si>
  <si>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</si>
  <si>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</si>
  <si>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</si>
  <si>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</si>
  <si>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</si>
  <si>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</si>
  <si>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</si>
  <si>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Мощность, МВА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</si>
  <si>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</si>
  <si>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</si>
  <si>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</si>
  <si>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</si>
  <si>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</si>
  <si>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</si>
  <si>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</si>
  <si>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</si>
  <si>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</si>
  <si>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</si>
  <si>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</si>
  <si>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</si>
  <si>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</si>
  <si>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</si>
  <si>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</si>
  <si>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</si>
  <si>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</si>
  <si>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</si>
  <si>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</si>
  <si>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</si>
  <si>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16.2.3</t>
  </si>
  <si>
    <t>16.2.4</t>
  </si>
  <si>
    <t>Г</t>
  </si>
  <si>
    <t>нд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</si>
  <si>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</si>
  <si>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</si>
  <si>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</si>
  <si>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</si>
  <si>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</si>
  <si>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</si>
  <si>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</si>
  <si>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</si>
  <si>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</si>
  <si>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</si>
  <si>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</si>
  <si>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</si>
  <si>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</si>
  <si>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</si>
  <si>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</si>
  <si>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</si>
  <si>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</si>
  <si>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</si>
  <si>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</si>
  <si>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</si>
  <si>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</si>
  <si>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</si>
  <si>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</si>
  <si>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</si>
  <si>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</si>
  <si>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</si>
  <si>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</si>
  <si>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</si>
  <si>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</si>
  <si>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</si>
  <si>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</si>
  <si>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</si>
  <si>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</si>
  <si>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</si>
  <si>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</si>
  <si>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</si>
  <si>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</si>
  <si>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</si>
  <si>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</si>
  <si>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</si>
  <si>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</si>
  <si>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</si>
  <si>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</si>
  <si>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 xml:space="preserve">─ Повышение надежности и улучшение качественных показателей электроснабжения потребителей;
─  Снижение времени отсутствия напряжения у потребителей;
─ Организация контроля над оборудованием электроустановки;  
─ Повышение эффективности оперативно-диспетчерского управления электрическими сетями на территории Московской области;                   
─ Повышение оперативности обнаружения неисправностей электрических сетей области        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</si>
  <si>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</si>
  <si>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</si>
  <si>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</si>
  <si>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</si>
  <si>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</si>
  <si>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</si>
  <si>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</si>
  <si>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</si>
  <si>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</si>
  <si>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</si>
  <si>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1.2.2.2.5</t>
  </si>
  <si>
    <t>1.2.2.2.6</t>
  </si>
  <si>
    <t>1.2.2.2.7</t>
  </si>
  <si>
    <t>1.2.2.2.8</t>
  </si>
  <si>
    <t>1.2.2.2.9</t>
  </si>
  <si>
    <t>1.2.2.2.10</t>
  </si>
  <si>
    <t>1.2.2.2.11</t>
  </si>
  <si>
    <t>1.2.2.2.13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</si>
  <si>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</si>
  <si>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</si>
  <si>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</si>
  <si>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</si>
  <si>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</si>
  <si>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</si>
  <si>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</si>
  <si>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</si>
  <si>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</si>
  <si>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</si>
  <si>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</si>
  <si>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</si>
  <si>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</si>
  <si>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</si>
  <si>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</si>
  <si>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</si>
  <si>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</si>
  <si>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</si>
  <si>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</si>
  <si>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</si>
  <si>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</si>
  <si>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</si>
  <si>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</si>
  <si>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</si>
  <si>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</si>
  <si>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</si>
  <si>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</si>
  <si>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</si>
  <si>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</si>
  <si>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</si>
  <si>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Техническое перевооружение с заменой ячеек в РУ-0,4кВ, РУ-10кВ ТП-3 ст. Вязьма. Монтаж 13 ячеек выключателя</t>
  </si>
  <si>
    <t>I_CмолО1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</si>
  <si>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</si>
  <si>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</si>
  <si>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Техническое перевооружение  ВЛ 0,4 кВ ст. Сафоново. Монтаж провода СИП 0,4 кВ протяженностью 3,2 км</t>
  </si>
  <si>
    <t>I_CмолО3</t>
  </si>
  <si>
    <t>Техническое перевооружение ВЛ-0,4кВ оп. Струково. Монтаж провода ВЛ-0,4 кВ протяженностью 1,88 км</t>
  </si>
  <si>
    <t>I_CмолО4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</si>
  <si>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</si>
  <si>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</si>
  <si>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</si>
  <si>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</si>
  <si>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</si>
  <si>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</si>
  <si>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</si>
  <si>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</si>
  <si>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</si>
  <si>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</si>
  <si>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</si>
  <si>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I_CмолО7</t>
  </si>
  <si>
    <t xml:space="preserve">Техническое перевооружение участка Вязьма-Брянская – Волоста-Пятница. Замена провода линии ПЭ  на СИП 24,3 км
</t>
  </si>
  <si>
    <t>I_CмолО8</t>
  </si>
  <si>
    <t>Техническое перевооружение участка Милятинский завод - Занозная. Замена провода СИП-3 протяженностью 16,8 км</t>
  </si>
  <si>
    <t>I_CмолО9</t>
  </si>
  <si>
    <t>Техническое перевооружение Вязьма-Брянская - Исаково. Замено провода СИП-3 протяженностью 14,2 км</t>
  </si>
  <si>
    <t>I_CмолО10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</si>
</sst>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  <numFmt numFmtId="178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1864">
    <xf numFmtId="0" fontId="0" fillId="0" borderId="0"/>
    <xf numFmtId="0" fontId="4" fillId="0" borderId="0"/>
    <xf numFmtId="0" fontId="7" fillId="0" borderId="0"/>
    <xf numFmtId="0" fontId="4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7" fontId="12" fillId="0" borderId="14">
      <protection locked="0"/>
    </xf>
    <xf numFmtId="165" fontId="13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4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5" applyNumberFormat="0" applyAlignment="0" applyProtection="0"/>
    <xf numFmtId="0" fontId="19" fillId="21" borderId="16" applyNumberFormat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23" fillId="4" borderId="0" applyNumberFormat="0" applyBorder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5" applyNumberFormat="0" applyAlignment="0" applyProtection="0"/>
    <xf numFmtId="0" fontId="28" fillId="0" borderId="20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12" fillId="0" borderId="0"/>
    <xf numFmtId="0" fontId="31" fillId="0" borderId="0"/>
    <xf numFmtId="0" fontId="12" fillId="23" borderId="21" applyNumberFormat="0" applyFont="0" applyAlignment="0" applyProtection="0"/>
    <xf numFmtId="0" fontId="32" fillId="20" borderId="22" applyNumberFormat="0" applyAlignment="0" applyProtection="0"/>
    <xf numFmtId="0" fontId="33" fillId="0" borderId="0" applyNumberFormat="0">
      <alignment horizontal="left"/>
    </xf>
    <xf numFmtId="4" fontId="34" fillId="24" borderId="23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38" fillId="0" borderId="25">
      <protection locked="0"/>
    </xf>
    <xf numFmtId="0" fontId="27" fillId="7" borderId="15" applyNumberFormat="0" applyAlignment="0" applyProtection="0"/>
    <xf numFmtId="0" fontId="27" fillId="7" borderId="15" applyNumberFormat="0" applyAlignment="0" applyProtection="0"/>
    <xf numFmtId="0" fontId="32" fillId="20" borderId="22" applyNumberFormat="0" applyAlignment="0" applyProtection="0"/>
    <xf numFmtId="0" fontId="32" fillId="20" borderId="22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9" fillId="25" borderId="25"/>
    <xf numFmtId="4" fontId="40" fillId="26" borderId="1" applyBorder="0">
      <alignment horizontal="right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19" fillId="21" borderId="16" applyNumberFormat="0" applyAlignment="0" applyProtection="0"/>
    <xf numFmtId="0" fontId="19" fillId="21" borderId="16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2" fillId="0" borderId="0"/>
    <xf numFmtId="0" fontId="9" fillId="0" borderId="0"/>
    <xf numFmtId="0" fontId="12" fillId="0" borderId="0"/>
    <xf numFmtId="0" fontId="4" fillId="0" borderId="0"/>
    <xf numFmtId="174" fontId="41" fillId="0" borderId="0"/>
    <xf numFmtId="0" fontId="3" fillId="0" borderId="0"/>
    <xf numFmtId="0" fontId="4" fillId="0" borderId="0"/>
    <xf numFmtId="0" fontId="20" fillId="0" borderId="0"/>
    <xf numFmtId="0" fontId="4" fillId="0" borderId="0"/>
    <xf numFmtId="0" fontId="3" fillId="0" borderId="0"/>
    <xf numFmtId="0" fontId="20" fillId="0" borderId="0"/>
    <xf numFmtId="0" fontId="42" fillId="0" borderId="0"/>
    <xf numFmtId="0" fontId="4" fillId="0" borderId="0"/>
    <xf numFmtId="0" fontId="3" fillId="0" borderId="0"/>
    <xf numFmtId="0" fontId="4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5" fontId="43" fillId="26" borderId="26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34" fillId="28" borderId="23" applyNumberFormat="0" applyProtection="0">
      <alignment horizontal="right" vertical="center"/>
    </xf>
    <xf numFmtId="0" fontId="4" fillId="0" borderId="0"/>
    <xf numFmtId="0" fontId="1" fillId="0" borderId="0"/>
    <xf numFmtId="0" fontId="1" fillId="0" borderId="0"/>
    <xf numFmtId="0" fontId="48" fillId="0" borderId="0"/>
  </cellStyleXfs>
  <cellXfs count="65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5" fillId="0" borderId="0" xfId="2" applyFont="1" applyFill="1" applyAlignment="1">
      <alignment horizontal="left" vertical="top"/>
    </xf>
    <xf numFmtId="0" fontId="4" fillId="0" borderId="1" xfId="3" applyFont="1" applyFill="1" applyBorder="1" applyAlignment="1">
      <alignment horizontal="center" vertical="center" textRotation="90" wrapText="1"/>
    </xf>
    <xf numFmtId="0" fontId="4" fillId="0" borderId="12" xfId="3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3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178" fontId="6" fillId="0" borderId="1" xfId="2" applyNumberFormat="1" applyFont="1" applyFill="1" applyBorder="1" applyAlignment="1">
      <alignment horizontal="center" vertical="center"/>
    </xf>
    <xf numFmtId="178" fontId="5" fillId="0" borderId="1" xfId="2" applyNumberFormat="1" applyFont="1" applyFill="1" applyBorder="1" applyAlignment="1">
      <alignment horizontal="center" vertical="center"/>
    </xf>
    <xf numFmtId="178" fontId="4" fillId="0" borderId="1" xfId="3" applyNumberFormat="1" applyFont="1" applyFill="1" applyBorder="1" applyAlignment="1">
      <alignment horizontal="center" vertical="center" wrapText="1"/>
    </xf>
    <xf numFmtId="178" fontId="6" fillId="0" borderId="1" xfId="2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1862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 wrapText="1"/>
    </xf>
    <xf numFmtId="0" fontId="47" fillId="0" borderId="1" xfId="1862" applyFont="1" applyFill="1" applyBorder="1" applyAlignment="1">
      <alignment horizontal="center" vertical="center"/>
    </xf>
    <xf numFmtId="0" fontId="49" fillId="0" borderId="1" xfId="1863" applyFont="1" applyFill="1" applyBorder="1" applyAlignment="1">
      <alignment vertical="center" wrapText="1"/>
    </xf>
    <xf numFmtId="178" fontId="5" fillId="0" borderId="1" xfId="1" applyNumberFormat="1" applyFont="1" applyFill="1" applyBorder="1" applyAlignment="1">
      <alignment horizontal="center" vertical="center"/>
    </xf>
  </cellXfs>
  <cellStyles count="1864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Data_Тех.прис 2" xfId="1859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3"/>
    <cellStyle name="Обычный 10 2" xfId="208"/>
    <cellStyle name="Обычный 10 4" xfId="1862"/>
    <cellStyle name="Обычный 11" xfId="209"/>
    <cellStyle name="Обычный 11 2" xfId="210"/>
    <cellStyle name="Обычный 11 2 2" xfId="1327"/>
    <cellStyle name="Обычный 11 2 3" xfId="793"/>
    <cellStyle name="Обычный 11 3" xfId="1326"/>
    <cellStyle name="Обычный 11 4" xfId="792"/>
    <cellStyle name="Обычный 12" xfId="211"/>
    <cellStyle name="Обычный 12 2" xfId="212"/>
    <cellStyle name="Обычный 12 3" xfId="1328"/>
    <cellStyle name="Обычный 12 4" xfId="794"/>
    <cellStyle name="Обычный 13 3" xfId="213"/>
    <cellStyle name="Обычный 13 3 2" xfId="214"/>
    <cellStyle name="Обычный 13 3 2 2" xfId="1330"/>
    <cellStyle name="Обычный 13 3 2 2 2 2" xfId="1861"/>
    <cellStyle name="Обычный 13 3 2 3" xfId="796"/>
    <cellStyle name="Обычный 13 3 3" xfId="215"/>
    <cellStyle name="Обычный 13 3 3 2" xfId="1331"/>
    <cellStyle name="Обычный 13 3 3 3" xfId="797"/>
    <cellStyle name="Обычный 13 3 4" xfId="1329"/>
    <cellStyle name="Обычный 13 3 5" xfId="795"/>
    <cellStyle name="Обычный 14 3" xfId="216"/>
    <cellStyle name="Обычный 14 3 2" xfId="1332"/>
    <cellStyle name="Обычный 14 3 3" xfId="798"/>
    <cellStyle name="Обычный 16 2" xfId="799"/>
    <cellStyle name="Обычный 16 2 2" xfId="1333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10 2 2" xfId="801"/>
    <cellStyle name="Обычный 3 10 2 2 2" xfId="1335"/>
    <cellStyle name="Обычный 3 10 2 3" xfId="1334"/>
    <cellStyle name="Обычный 3 10 2 4" xfId="800"/>
    <cellStyle name="Обычный 3 2" xfId="224"/>
    <cellStyle name="Обычный 3 2 2 2" xfId="225"/>
    <cellStyle name="Обычный 3 21" xfId="226"/>
    <cellStyle name="Обычный 3 3" xfId="227"/>
    <cellStyle name="Обычный 3 3 2" xfId="1336"/>
    <cellStyle name="Обычный 3 3 3" xfId="802"/>
    <cellStyle name="Обычный 30" xfId="228"/>
    <cellStyle name="Обычный 4" xfId="229"/>
    <cellStyle name="Обычный 4 2" xfId="230"/>
    <cellStyle name="Обычный 4 3" xfId="231"/>
    <cellStyle name="Обычный 4 3 2" xfId="1337"/>
    <cellStyle name="Обычный 4 3 3" xfId="803"/>
    <cellStyle name="Обычный 47" xfId="1863"/>
    <cellStyle name="Обычный 5" xfId="232"/>
    <cellStyle name="Обычный 5 2" xfId="233"/>
    <cellStyle name="Обычный 54 2" xfId="1860"/>
    <cellStyle name="Обычный 6" xfId="234"/>
    <cellStyle name="Обычный 6 10" xfId="235"/>
    <cellStyle name="Обычный 6 10 2" xfId="1339"/>
    <cellStyle name="Обычный 6 10 3" xfId="805"/>
    <cellStyle name="Обычный 6 11" xfId="1338"/>
    <cellStyle name="Обычный 6 12" xfId="804"/>
    <cellStyle name="Обычный 6 2" xfId="236"/>
    <cellStyle name="Обычный 6 2 10" xfId="237"/>
    <cellStyle name="Обычный 6 2 10 2" xfId="1341"/>
    <cellStyle name="Обычный 6 2 10 3" xfId="807"/>
    <cellStyle name="Обычный 6 2 11" xfId="238"/>
    <cellStyle name="Обычный 6 2 11 2" xfId="1342"/>
    <cellStyle name="Обычный 6 2 11 3" xfId="808"/>
    <cellStyle name="Обычный 6 2 12" xfId="1340"/>
    <cellStyle name="Обычный 6 2 13" xfId="806"/>
    <cellStyle name="Обычный 6 2 2" xfId="239"/>
    <cellStyle name="Обычный 6 2 2 10" xfId="240"/>
    <cellStyle name="Обычный 6 2 2 10 2" xfId="1344"/>
    <cellStyle name="Обычный 6 2 2 10 3" xfId="810"/>
    <cellStyle name="Обычный 6 2 2 11" xfId="1343"/>
    <cellStyle name="Обычный 6 2 2 12" xfId="809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2 2" xfId="1349"/>
    <cellStyle name="Обычный 6 2 2 2 2 2 2 2 3" xfId="815"/>
    <cellStyle name="Обычный 6 2 2 2 2 2 2 3" xfId="246"/>
    <cellStyle name="Обычный 6 2 2 2 2 2 2 3 2" xfId="1350"/>
    <cellStyle name="Обычный 6 2 2 2 2 2 2 3 3" xfId="816"/>
    <cellStyle name="Обычный 6 2 2 2 2 2 2 4" xfId="1348"/>
    <cellStyle name="Обычный 6 2 2 2 2 2 2 5" xfId="814"/>
    <cellStyle name="Обычный 6 2 2 2 2 2 3" xfId="247"/>
    <cellStyle name="Обычный 6 2 2 2 2 2 3 2" xfId="248"/>
    <cellStyle name="Обычный 6 2 2 2 2 2 3 2 2" xfId="1352"/>
    <cellStyle name="Обычный 6 2 2 2 2 2 3 2 3" xfId="818"/>
    <cellStyle name="Обычный 6 2 2 2 2 2 3 3" xfId="249"/>
    <cellStyle name="Обычный 6 2 2 2 2 2 3 3 2" xfId="1353"/>
    <cellStyle name="Обычный 6 2 2 2 2 2 3 3 3" xfId="819"/>
    <cellStyle name="Обычный 6 2 2 2 2 2 3 4" xfId="1351"/>
    <cellStyle name="Обычный 6 2 2 2 2 2 3 5" xfId="817"/>
    <cellStyle name="Обычный 6 2 2 2 2 2 4" xfId="250"/>
    <cellStyle name="Обычный 6 2 2 2 2 2 4 2" xfId="1354"/>
    <cellStyle name="Обычный 6 2 2 2 2 2 4 3" xfId="820"/>
    <cellStyle name="Обычный 6 2 2 2 2 2 5" xfId="251"/>
    <cellStyle name="Обычный 6 2 2 2 2 2 5 2" xfId="1355"/>
    <cellStyle name="Обычный 6 2 2 2 2 2 5 3" xfId="821"/>
    <cellStyle name="Обычный 6 2 2 2 2 2 6" xfId="1347"/>
    <cellStyle name="Обычный 6 2 2 2 2 2 7" xfId="813"/>
    <cellStyle name="Обычный 6 2 2 2 2 3" xfId="252"/>
    <cellStyle name="Обычный 6 2 2 2 2 3 2" xfId="253"/>
    <cellStyle name="Обычный 6 2 2 2 2 3 2 2" xfId="1357"/>
    <cellStyle name="Обычный 6 2 2 2 2 3 2 3" xfId="823"/>
    <cellStyle name="Обычный 6 2 2 2 2 3 3" xfId="254"/>
    <cellStyle name="Обычный 6 2 2 2 2 3 3 2" xfId="1358"/>
    <cellStyle name="Обычный 6 2 2 2 2 3 3 3" xfId="824"/>
    <cellStyle name="Обычный 6 2 2 2 2 3 4" xfId="1356"/>
    <cellStyle name="Обычный 6 2 2 2 2 3 5" xfId="822"/>
    <cellStyle name="Обычный 6 2 2 2 2 4" xfId="255"/>
    <cellStyle name="Обычный 6 2 2 2 2 4 2" xfId="256"/>
    <cellStyle name="Обычный 6 2 2 2 2 4 2 2" xfId="1360"/>
    <cellStyle name="Обычный 6 2 2 2 2 4 2 3" xfId="826"/>
    <cellStyle name="Обычный 6 2 2 2 2 4 3" xfId="257"/>
    <cellStyle name="Обычный 6 2 2 2 2 4 3 2" xfId="1361"/>
    <cellStyle name="Обычный 6 2 2 2 2 4 3 3" xfId="827"/>
    <cellStyle name="Обычный 6 2 2 2 2 4 4" xfId="1359"/>
    <cellStyle name="Обычный 6 2 2 2 2 4 5" xfId="825"/>
    <cellStyle name="Обычный 6 2 2 2 2 5" xfId="258"/>
    <cellStyle name="Обычный 6 2 2 2 2 5 2" xfId="1362"/>
    <cellStyle name="Обычный 6 2 2 2 2 5 3" xfId="828"/>
    <cellStyle name="Обычный 6 2 2 2 2 6" xfId="259"/>
    <cellStyle name="Обычный 6 2 2 2 2 6 2" xfId="1363"/>
    <cellStyle name="Обычный 6 2 2 2 2 6 3" xfId="829"/>
    <cellStyle name="Обычный 6 2 2 2 2 7" xfId="1346"/>
    <cellStyle name="Обычный 6 2 2 2 2 8" xfId="812"/>
    <cellStyle name="Обычный 6 2 2 2 3" xfId="260"/>
    <cellStyle name="Обычный 6 2 2 2 3 2" xfId="261"/>
    <cellStyle name="Обычный 6 2 2 2 3 2 2" xfId="262"/>
    <cellStyle name="Обычный 6 2 2 2 3 2 2 2" xfId="1366"/>
    <cellStyle name="Обычный 6 2 2 2 3 2 2 3" xfId="832"/>
    <cellStyle name="Обычный 6 2 2 2 3 2 3" xfId="263"/>
    <cellStyle name="Обычный 6 2 2 2 3 2 3 2" xfId="1367"/>
    <cellStyle name="Обычный 6 2 2 2 3 2 3 3" xfId="833"/>
    <cellStyle name="Обычный 6 2 2 2 3 2 4" xfId="1365"/>
    <cellStyle name="Обычный 6 2 2 2 3 2 5" xfId="831"/>
    <cellStyle name="Обычный 6 2 2 2 3 3" xfId="264"/>
    <cellStyle name="Обычный 6 2 2 2 3 3 2" xfId="265"/>
    <cellStyle name="Обычный 6 2 2 2 3 3 2 2" xfId="1369"/>
    <cellStyle name="Обычный 6 2 2 2 3 3 2 3" xfId="835"/>
    <cellStyle name="Обычный 6 2 2 2 3 3 3" xfId="266"/>
    <cellStyle name="Обычный 6 2 2 2 3 3 3 2" xfId="1370"/>
    <cellStyle name="Обычный 6 2 2 2 3 3 3 3" xfId="836"/>
    <cellStyle name="Обычный 6 2 2 2 3 3 4" xfId="1368"/>
    <cellStyle name="Обычный 6 2 2 2 3 3 5" xfId="834"/>
    <cellStyle name="Обычный 6 2 2 2 3 4" xfId="267"/>
    <cellStyle name="Обычный 6 2 2 2 3 4 2" xfId="1371"/>
    <cellStyle name="Обычный 6 2 2 2 3 4 3" xfId="837"/>
    <cellStyle name="Обычный 6 2 2 2 3 5" xfId="268"/>
    <cellStyle name="Обычный 6 2 2 2 3 5 2" xfId="1372"/>
    <cellStyle name="Обычный 6 2 2 2 3 5 3" xfId="838"/>
    <cellStyle name="Обычный 6 2 2 2 3 6" xfId="1364"/>
    <cellStyle name="Обычный 6 2 2 2 3 7" xfId="830"/>
    <cellStyle name="Обычный 6 2 2 2 4" xfId="269"/>
    <cellStyle name="Обычный 6 2 2 2 4 2" xfId="270"/>
    <cellStyle name="Обычный 6 2 2 2 4 2 2" xfId="1374"/>
    <cellStyle name="Обычный 6 2 2 2 4 2 3" xfId="840"/>
    <cellStyle name="Обычный 6 2 2 2 4 3" xfId="271"/>
    <cellStyle name="Обычный 6 2 2 2 4 3 2" xfId="1375"/>
    <cellStyle name="Обычный 6 2 2 2 4 3 3" xfId="841"/>
    <cellStyle name="Обычный 6 2 2 2 4 4" xfId="1373"/>
    <cellStyle name="Обычный 6 2 2 2 4 5" xfId="839"/>
    <cellStyle name="Обычный 6 2 2 2 5" xfId="272"/>
    <cellStyle name="Обычный 6 2 2 2 5 2" xfId="273"/>
    <cellStyle name="Обычный 6 2 2 2 5 2 2" xfId="1377"/>
    <cellStyle name="Обычный 6 2 2 2 5 2 3" xfId="843"/>
    <cellStyle name="Обычный 6 2 2 2 5 3" xfId="274"/>
    <cellStyle name="Обычный 6 2 2 2 5 3 2" xfId="1378"/>
    <cellStyle name="Обычный 6 2 2 2 5 3 3" xfId="844"/>
    <cellStyle name="Обычный 6 2 2 2 5 4" xfId="1376"/>
    <cellStyle name="Обычный 6 2 2 2 5 5" xfId="842"/>
    <cellStyle name="Обычный 6 2 2 2 6" xfId="275"/>
    <cellStyle name="Обычный 6 2 2 2 6 2" xfId="1379"/>
    <cellStyle name="Обычный 6 2 2 2 6 3" xfId="845"/>
    <cellStyle name="Обычный 6 2 2 2 7" xfId="276"/>
    <cellStyle name="Обычный 6 2 2 2 7 2" xfId="1380"/>
    <cellStyle name="Обычный 6 2 2 2 7 3" xfId="846"/>
    <cellStyle name="Обычный 6 2 2 2 8" xfId="1345"/>
    <cellStyle name="Обычный 6 2 2 2 9" xfId="811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2 2" xfId="1384"/>
    <cellStyle name="Обычный 6 2 2 3 2 2 2 3" xfId="850"/>
    <cellStyle name="Обычный 6 2 2 3 2 2 3" xfId="281"/>
    <cellStyle name="Обычный 6 2 2 3 2 2 3 2" xfId="1385"/>
    <cellStyle name="Обычный 6 2 2 3 2 2 3 3" xfId="851"/>
    <cellStyle name="Обычный 6 2 2 3 2 2 4" xfId="1383"/>
    <cellStyle name="Обычный 6 2 2 3 2 2 5" xfId="849"/>
    <cellStyle name="Обычный 6 2 2 3 2 3" xfId="282"/>
    <cellStyle name="Обычный 6 2 2 3 2 3 2" xfId="283"/>
    <cellStyle name="Обычный 6 2 2 3 2 3 2 2" xfId="1387"/>
    <cellStyle name="Обычный 6 2 2 3 2 3 2 3" xfId="853"/>
    <cellStyle name="Обычный 6 2 2 3 2 3 3" xfId="284"/>
    <cellStyle name="Обычный 6 2 2 3 2 3 3 2" xfId="1388"/>
    <cellStyle name="Обычный 6 2 2 3 2 3 3 3" xfId="854"/>
    <cellStyle name="Обычный 6 2 2 3 2 3 4" xfId="1386"/>
    <cellStyle name="Обычный 6 2 2 3 2 3 5" xfId="852"/>
    <cellStyle name="Обычный 6 2 2 3 2 4" xfId="285"/>
    <cellStyle name="Обычный 6 2 2 3 2 4 2" xfId="1389"/>
    <cellStyle name="Обычный 6 2 2 3 2 4 3" xfId="855"/>
    <cellStyle name="Обычный 6 2 2 3 2 5" xfId="286"/>
    <cellStyle name="Обычный 6 2 2 3 2 5 2" xfId="1390"/>
    <cellStyle name="Обычный 6 2 2 3 2 5 3" xfId="856"/>
    <cellStyle name="Обычный 6 2 2 3 2 6" xfId="1382"/>
    <cellStyle name="Обычный 6 2 2 3 2 7" xfId="848"/>
    <cellStyle name="Обычный 6 2 2 3 3" xfId="287"/>
    <cellStyle name="Обычный 6 2 2 3 3 2" xfId="288"/>
    <cellStyle name="Обычный 6 2 2 3 3 2 2" xfId="1392"/>
    <cellStyle name="Обычный 6 2 2 3 3 2 3" xfId="858"/>
    <cellStyle name="Обычный 6 2 2 3 3 3" xfId="289"/>
    <cellStyle name="Обычный 6 2 2 3 3 3 2" xfId="1393"/>
    <cellStyle name="Обычный 6 2 2 3 3 3 3" xfId="859"/>
    <cellStyle name="Обычный 6 2 2 3 3 4" xfId="1391"/>
    <cellStyle name="Обычный 6 2 2 3 3 5" xfId="857"/>
    <cellStyle name="Обычный 6 2 2 3 4" xfId="290"/>
    <cellStyle name="Обычный 6 2 2 3 4 2" xfId="291"/>
    <cellStyle name="Обычный 6 2 2 3 4 2 2" xfId="1395"/>
    <cellStyle name="Обычный 6 2 2 3 4 2 3" xfId="861"/>
    <cellStyle name="Обычный 6 2 2 3 4 3" xfId="292"/>
    <cellStyle name="Обычный 6 2 2 3 4 3 2" xfId="1396"/>
    <cellStyle name="Обычный 6 2 2 3 4 3 3" xfId="862"/>
    <cellStyle name="Обычный 6 2 2 3 4 4" xfId="1394"/>
    <cellStyle name="Обычный 6 2 2 3 4 5" xfId="860"/>
    <cellStyle name="Обычный 6 2 2 3 5" xfId="293"/>
    <cellStyle name="Обычный 6 2 2 3 5 2" xfId="1397"/>
    <cellStyle name="Обычный 6 2 2 3 5 3" xfId="863"/>
    <cellStyle name="Обычный 6 2 2 3 6" xfId="294"/>
    <cellStyle name="Обычный 6 2 2 3 6 2" xfId="1398"/>
    <cellStyle name="Обычный 6 2 2 3 6 3" xfId="864"/>
    <cellStyle name="Обычный 6 2 2 3 7" xfId="1381"/>
    <cellStyle name="Обычный 6 2 2 3 8" xfId="847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2 2" xfId="1402"/>
    <cellStyle name="Обычный 6 2 2 4 2 2 2 3" xfId="868"/>
    <cellStyle name="Обычный 6 2 2 4 2 2 3" xfId="299"/>
    <cellStyle name="Обычный 6 2 2 4 2 2 3 2" xfId="1403"/>
    <cellStyle name="Обычный 6 2 2 4 2 2 3 3" xfId="869"/>
    <cellStyle name="Обычный 6 2 2 4 2 2 4" xfId="1401"/>
    <cellStyle name="Обычный 6 2 2 4 2 2 5" xfId="867"/>
    <cellStyle name="Обычный 6 2 2 4 2 3" xfId="300"/>
    <cellStyle name="Обычный 6 2 2 4 2 3 2" xfId="301"/>
    <cellStyle name="Обычный 6 2 2 4 2 3 2 2" xfId="1405"/>
    <cellStyle name="Обычный 6 2 2 4 2 3 2 3" xfId="871"/>
    <cellStyle name="Обычный 6 2 2 4 2 3 3" xfId="302"/>
    <cellStyle name="Обычный 6 2 2 4 2 3 3 2" xfId="1406"/>
    <cellStyle name="Обычный 6 2 2 4 2 3 3 3" xfId="872"/>
    <cellStyle name="Обычный 6 2 2 4 2 3 4" xfId="1404"/>
    <cellStyle name="Обычный 6 2 2 4 2 3 5" xfId="870"/>
    <cellStyle name="Обычный 6 2 2 4 2 4" xfId="303"/>
    <cellStyle name="Обычный 6 2 2 4 2 4 2" xfId="1407"/>
    <cellStyle name="Обычный 6 2 2 4 2 4 3" xfId="873"/>
    <cellStyle name="Обычный 6 2 2 4 2 5" xfId="304"/>
    <cellStyle name="Обычный 6 2 2 4 2 5 2" xfId="1408"/>
    <cellStyle name="Обычный 6 2 2 4 2 5 3" xfId="874"/>
    <cellStyle name="Обычный 6 2 2 4 2 6" xfId="1400"/>
    <cellStyle name="Обычный 6 2 2 4 2 7" xfId="866"/>
    <cellStyle name="Обычный 6 2 2 4 3" xfId="305"/>
    <cellStyle name="Обычный 6 2 2 4 3 2" xfId="306"/>
    <cellStyle name="Обычный 6 2 2 4 3 2 2" xfId="1410"/>
    <cellStyle name="Обычный 6 2 2 4 3 2 3" xfId="876"/>
    <cellStyle name="Обычный 6 2 2 4 3 3" xfId="307"/>
    <cellStyle name="Обычный 6 2 2 4 3 3 2" xfId="1411"/>
    <cellStyle name="Обычный 6 2 2 4 3 3 3" xfId="877"/>
    <cellStyle name="Обычный 6 2 2 4 3 4" xfId="1409"/>
    <cellStyle name="Обычный 6 2 2 4 3 5" xfId="875"/>
    <cellStyle name="Обычный 6 2 2 4 4" xfId="308"/>
    <cellStyle name="Обычный 6 2 2 4 4 2" xfId="309"/>
    <cellStyle name="Обычный 6 2 2 4 4 2 2" xfId="1413"/>
    <cellStyle name="Обычный 6 2 2 4 4 2 3" xfId="879"/>
    <cellStyle name="Обычный 6 2 2 4 4 3" xfId="310"/>
    <cellStyle name="Обычный 6 2 2 4 4 3 2" xfId="1414"/>
    <cellStyle name="Обычный 6 2 2 4 4 3 3" xfId="880"/>
    <cellStyle name="Обычный 6 2 2 4 4 4" xfId="1412"/>
    <cellStyle name="Обычный 6 2 2 4 4 5" xfId="878"/>
    <cellStyle name="Обычный 6 2 2 4 5" xfId="311"/>
    <cellStyle name="Обычный 6 2 2 4 5 2" xfId="1415"/>
    <cellStyle name="Обычный 6 2 2 4 5 3" xfId="881"/>
    <cellStyle name="Обычный 6 2 2 4 6" xfId="312"/>
    <cellStyle name="Обычный 6 2 2 4 6 2" xfId="1416"/>
    <cellStyle name="Обычный 6 2 2 4 6 3" xfId="882"/>
    <cellStyle name="Обычный 6 2 2 4 7" xfId="1399"/>
    <cellStyle name="Обычный 6 2 2 4 8" xfId="865"/>
    <cellStyle name="Обычный 6 2 2 5" xfId="313"/>
    <cellStyle name="Обычный 6 2 2 5 2" xfId="314"/>
    <cellStyle name="Обычный 6 2 2 5 2 2" xfId="315"/>
    <cellStyle name="Обычный 6 2 2 5 2 2 2" xfId="1419"/>
    <cellStyle name="Обычный 6 2 2 5 2 2 3" xfId="885"/>
    <cellStyle name="Обычный 6 2 2 5 2 3" xfId="316"/>
    <cellStyle name="Обычный 6 2 2 5 2 3 2" xfId="1420"/>
    <cellStyle name="Обычный 6 2 2 5 2 3 3" xfId="886"/>
    <cellStyle name="Обычный 6 2 2 5 2 4" xfId="1418"/>
    <cellStyle name="Обычный 6 2 2 5 2 5" xfId="884"/>
    <cellStyle name="Обычный 6 2 2 5 3" xfId="317"/>
    <cellStyle name="Обычный 6 2 2 5 3 2" xfId="318"/>
    <cellStyle name="Обычный 6 2 2 5 3 2 2" xfId="1422"/>
    <cellStyle name="Обычный 6 2 2 5 3 2 3" xfId="888"/>
    <cellStyle name="Обычный 6 2 2 5 3 3" xfId="319"/>
    <cellStyle name="Обычный 6 2 2 5 3 3 2" xfId="1423"/>
    <cellStyle name="Обычный 6 2 2 5 3 3 3" xfId="889"/>
    <cellStyle name="Обычный 6 2 2 5 3 4" xfId="1421"/>
    <cellStyle name="Обычный 6 2 2 5 3 5" xfId="887"/>
    <cellStyle name="Обычный 6 2 2 5 4" xfId="320"/>
    <cellStyle name="Обычный 6 2 2 5 4 2" xfId="1424"/>
    <cellStyle name="Обычный 6 2 2 5 4 3" xfId="890"/>
    <cellStyle name="Обычный 6 2 2 5 5" xfId="321"/>
    <cellStyle name="Обычный 6 2 2 5 5 2" xfId="1425"/>
    <cellStyle name="Обычный 6 2 2 5 5 3" xfId="891"/>
    <cellStyle name="Обычный 6 2 2 5 6" xfId="1417"/>
    <cellStyle name="Обычный 6 2 2 5 7" xfId="883"/>
    <cellStyle name="Обычный 6 2 2 6" xfId="322"/>
    <cellStyle name="Обычный 6 2 2 6 2" xfId="323"/>
    <cellStyle name="Обычный 6 2 2 6 2 2" xfId="1427"/>
    <cellStyle name="Обычный 6 2 2 6 2 3" xfId="893"/>
    <cellStyle name="Обычный 6 2 2 6 3" xfId="324"/>
    <cellStyle name="Обычный 6 2 2 6 3 2" xfId="1428"/>
    <cellStyle name="Обычный 6 2 2 6 3 3" xfId="894"/>
    <cellStyle name="Обычный 6 2 2 6 4" xfId="1426"/>
    <cellStyle name="Обычный 6 2 2 6 5" xfId="892"/>
    <cellStyle name="Обычный 6 2 2 7" xfId="325"/>
    <cellStyle name="Обычный 6 2 2 7 2" xfId="326"/>
    <cellStyle name="Обычный 6 2 2 7 2 2" xfId="1430"/>
    <cellStyle name="Обычный 6 2 2 7 2 3" xfId="896"/>
    <cellStyle name="Обычный 6 2 2 7 3" xfId="327"/>
    <cellStyle name="Обычный 6 2 2 7 3 2" xfId="1431"/>
    <cellStyle name="Обычный 6 2 2 7 3 3" xfId="897"/>
    <cellStyle name="Обычный 6 2 2 7 4" xfId="1429"/>
    <cellStyle name="Обычный 6 2 2 7 5" xfId="895"/>
    <cellStyle name="Обычный 6 2 2 8" xfId="328"/>
    <cellStyle name="Обычный 6 2 2 8 2" xfId="329"/>
    <cellStyle name="Обычный 6 2 2 8 2 2" xfId="1433"/>
    <cellStyle name="Обычный 6 2 2 8 2 3" xfId="899"/>
    <cellStyle name="Обычный 6 2 2 8 3" xfId="330"/>
    <cellStyle name="Обычный 6 2 2 8 3 2" xfId="1434"/>
    <cellStyle name="Обычный 6 2 2 8 3 3" xfId="900"/>
    <cellStyle name="Обычный 6 2 2 8 4" xfId="1432"/>
    <cellStyle name="Обычный 6 2 2 8 5" xfId="898"/>
    <cellStyle name="Обычный 6 2 2 9" xfId="331"/>
    <cellStyle name="Обычный 6 2 2 9 2" xfId="1435"/>
    <cellStyle name="Обычный 6 2 2 9 3" xfId="901"/>
    <cellStyle name="Обычный 6 2 3" xfId="332"/>
    <cellStyle name="Обычный 6 2 3 10" xfId="333"/>
    <cellStyle name="Обычный 6 2 3 10 2" xfId="1437"/>
    <cellStyle name="Обычный 6 2 3 10 3" xfId="903"/>
    <cellStyle name="Обычный 6 2 3 11" xfId="334"/>
    <cellStyle name="Обычный 6 2 3 11 2" xfId="1438"/>
    <cellStyle name="Обычный 6 2 3 11 3" xfId="904"/>
    <cellStyle name="Обычный 6 2 3 12" xfId="1436"/>
    <cellStyle name="Обычный 6 2 3 13" xfId="902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2 2" xfId="1443"/>
    <cellStyle name="Обычный 6 2 3 2 2 2 2 2 3" xfId="909"/>
    <cellStyle name="Обычный 6 2 3 2 2 2 2 3" xfId="340"/>
    <cellStyle name="Обычный 6 2 3 2 2 2 2 3 2" xfId="1444"/>
    <cellStyle name="Обычный 6 2 3 2 2 2 2 3 3" xfId="910"/>
    <cellStyle name="Обычный 6 2 3 2 2 2 2 4" xfId="1442"/>
    <cellStyle name="Обычный 6 2 3 2 2 2 2 5" xfId="908"/>
    <cellStyle name="Обычный 6 2 3 2 2 2 3" xfId="341"/>
    <cellStyle name="Обычный 6 2 3 2 2 2 3 2" xfId="342"/>
    <cellStyle name="Обычный 6 2 3 2 2 2 3 2 2" xfId="1446"/>
    <cellStyle name="Обычный 6 2 3 2 2 2 3 2 3" xfId="912"/>
    <cellStyle name="Обычный 6 2 3 2 2 2 3 3" xfId="343"/>
    <cellStyle name="Обычный 6 2 3 2 2 2 3 3 2" xfId="1447"/>
    <cellStyle name="Обычный 6 2 3 2 2 2 3 3 3" xfId="913"/>
    <cellStyle name="Обычный 6 2 3 2 2 2 3 4" xfId="1445"/>
    <cellStyle name="Обычный 6 2 3 2 2 2 3 5" xfId="911"/>
    <cellStyle name="Обычный 6 2 3 2 2 2 4" xfId="344"/>
    <cellStyle name="Обычный 6 2 3 2 2 2 4 2" xfId="1448"/>
    <cellStyle name="Обычный 6 2 3 2 2 2 4 3" xfId="914"/>
    <cellStyle name="Обычный 6 2 3 2 2 2 5" xfId="345"/>
    <cellStyle name="Обычный 6 2 3 2 2 2 5 2" xfId="1449"/>
    <cellStyle name="Обычный 6 2 3 2 2 2 5 3" xfId="915"/>
    <cellStyle name="Обычный 6 2 3 2 2 2 6" xfId="1441"/>
    <cellStyle name="Обычный 6 2 3 2 2 2 7" xfId="907"/>
    <cellStyle name="Обычный 6 2 3 2 2 3" xfId="346"/>
    <cellStyle name="Обычный 6 2 3 2 2 3 2" xfId="347"/>
    <cellStyle name="Обычный 6 2 3 2 2 3 2 2" xfId="1451"/>
    <cellStyle name="Обычный 6 2 3 2 2 3 2 3" xfId="917"/>
    <cellStyle name="Обычный 6 2 3 2 2 3 3" xfId="348"/>
    <cellStyle name="Обычный 6 2 3 2 2 3 3 2" xfId="1452"/>
    <cellStyle name="Обычный 6 2 3 2 2 3 3 3" xfId="918"/>
    <cellStyle name="Обычный 6 2 3 2 2 3 4" xfId="1450"/>
    <cellStyle name="Обычный 6 2 3 2 2 3 5" xfId="916"/>
    <cellStyle name="Обычный 6 2 3 2 2 4" xfId="349"/>
    <cellStyle name="Обычный 6 2 3 2 2 4 2" xfId="350"/>
    <cellStyle name="Обычный 6 2 3 2 2 4 2 2" xfId="1454"/>
    <cellStyle name="Обычный 6 2 3 2 2 4 2 3" xfId="920"/>
    <cellStyle name="Обычный 6 2 3 2 2 4 3" xfId="351"/>
    <cellStyle name="Обычный 6 2 3 2 2 4 3 2" xfId="1455"/>
    <cellStyle name="Обычный 6 2 3 2 2 4 3 3" xfId="921"/>
    <cellStyle name="Обычный 6 2 3 2 2 4 4" xfId="1453"/>
    <cellStyle name="Обычный 6 2 3 2 2 4 5" xfId="919"/>
    <cellStyle name="Обычный 6 2 3 2 2 5" xfId="352"/>
    <cellStyle name="Обычный 6 2 3 2 2 5 2" xfId="1456"/>
    <cellStyle name="Обычный 6 2 3 2 2 5 3" xfId="922"/>
    <cellStyle name="Обычный 6 2 3 2 2 6" xfId="353"/>
    <cellStyle name="Обычный 6 2 3 2 2 6 2" xfId="1457"/>
    <cellStyle name="Обычный 6 2 3 2 2 6 3" xfId="923"/>
    <cellStyle name="Обычный 6 2 3 2 2 7" xfId="1440"/>
    <cellStyle name="Обычный 6 2 3 2 2 8" xfId="906"/>
    <cellStyle name="Обычный 6 2 3 2 3" xfId="354"/>
    <cellStyle name="Обычный 6 2 3 2 3 2" xfId="355"/>
    <cellStyle name="Обычный 6 2 3 2 3 2 2" xfId="356"/>
    <cellStyle name="Обычный 6 2 3 2 3 2 2 2" xfId="1460"/>
    <cellStyle name="Обычный 6 2 3 2 3 2 2 3" xfId="926"/>
    <cellStyle name="Обычный 6 2 3 2 3 2 3" xfId="357"/>
    <cellStyle name="Обычный 6 2 3 2 3 2 3 2" xfId="1461"/>
    <cellStyle name="Обычный 6 2 3 2 3 2 3 3" xfId="927"/>
    <cellStyle name="Обычный 6 2 3 2 3 2 4" xfId="1459"/>
    <cellStyle name="Обычный 6 2 3 2 3 2 5" xfId="925"/>
    <cellStyle name="Обычный 6 2 3 2 3 3" xfId="358"/>
    <cellStyle name="Обычный 6 2 3 2 3 3 2" xfId="359"/>
    <cellStyle name="Обычный 6 2 3 2 3 3 2 2" xfId="1463"/>
    <cellStyle name="Обычный 6 2 3 2 3 3 2 3" xfId="929"/>
    <cellStyle name="Обычный 6 2 3 2 3 3 3" xfId="360"/>
    <cellStyle name="Обычный 6 2 3 2 3 3 3 2" xfId="1464"/>
    <cellStyle name="Обычный 6 2 3 2 3 3 3 3" xfId="930"/>
    <cellStyle name="Обычный 6 2 3 2 3 3 4" xfId="1462"/>
    <cellStyle name="Обычный 6 2 3 2 3 3 5" xfId="928"/>
    <cellStyle name="Обычный 6 2 3 2 3 4" xfId="361"/>
    <cellStyle name="Обычный 6 2 3 2 3 4 2" xfId="1465"/>
    <cellStyle name="Обычный 6 2 3 2 3 4 3" xfId="931"/>
    <cellStyle name="Обычный 6 2 3 2 3 5" xfId="362"/>
    <cellStyle name="Обычный 6 2 3 2 3 5 2" xfId="1466"/>
    <cellStyle name="Обычный 6 2 3 2 3 5 3" xfId="932"/>
    <cellStyle name="Обычный 6 2 3 2 3 6" xfId="1458"/>
    <cellStyle name="Обычный 6 2 3 2 3 7" xfId="924"/>
    <cellStyle name="Обычный 6 2 3 2 4" xfId="363"/>
    <cellStyle name="Обычный 6 2 3 2 4 2" xfId="364"/>
    <cellStyle name="Обычный 6 2 3 2 4 2 2" xfId="1468"/>
    <cellStyle name="Обычный 6 2 3 2 4 2 3" xfId="934"/>
    <cellStyle name="Обычный 6 2 3 2 4 3" xfId="365"/>
    <cellStyle name="Обычный 6 2 3 2 4 3 2" xfId="1469"/>
    <cellStyle name="Обычный 6 2 3 2 4 3 3" xfId="935"/>
    <cellStyle name="Обычный 6 2 3 2 4 4" xfId="1467"/>
    <cellStyle name="Обычный 6 2 3 2 4 5" xfId="933"/>
    <cellStyle name="Обычный 6 2 3 2 5" xfId="366"/>
    <cellStyle name="Обычный 6 2 3 2 5 2" xfId="367"/>
    <cellStyle name="Обычный 6 2 3 2 5 2 2" xfId="1471"/>
    <cellStyle name="Обычный 6 2 3 2 5 2 3" xfId="937"/>
    <cellStyle name="Обычный 6 2 3 2 5 3" xfId="368"/>
    <cellStyle name="Обычный 6 2 3 2 5 3 2" xfId="1472"/>
    <cellStyle name="Обычный 6 2 3 2 5 3 3" xfId="938"/>
    <cellStyle name="Обычный 6 2 3 2 5 4" xfId="1470"/>
    <cellStyle name="Обычный 6 2 3 2 5 5" xfId="936"/>
    <cellStyle name="Обычный 6 2 3 2 6" xfId="369"/>
    <cellStyle name="Обычный 6 2 3 2 6 2" xfId="1473"/>
    <cellStyle name="Обычный 6 2 3 2 6 3" xfId="939"/>
    <cellStyle name="Обычный 6 2 3 2 7" xfId="370"/>
    <cellStyle name="Обычный 6 2 3 2 7 2" xfId="1474"/>
    <cellStyle name="Обычный 6 2 3 2 7 3" xfId="940"/>
    <cellStyle name="Обычный 6 2 3 2 8" xfId="1439"/>
    <cellStyle name="Обычный 6 2 3 2 9" xfId="905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2 2" xfId="1478"/>
    <cellStyle name="Обычный 6 2 3 3 2 2 2 3" xfId="944"/>
    <cellStyle name="Обычный 6 2 3 3 2 2 3" xfId="375"/>
    <cellStyle name="Обычный 6 2 3 3 2 2 3 2" xfId="1479"/>
    <cellStyle name="Обычный 6 2 3 3 2 2 3 3" xfId="945"/>
    <cellStyle name="Обычный 6 2 3 3 2 2 4" xfId="1477"/>
    <cellStyle name="Обычный 6 2 3 3 2 2 5" xfId="943"/>
    <cellStyle name="Обычный 6 2 3 3 2 3" xfId="376"/>
    <cellStyle name="Обычный 6 2 3 3 2 3 2" xfId="377"/>
    <cellStyle name="Обычный 6 2 3 3 2 3 2 2" xfId="1481"/>
    <cellStyle name="Обычный 6 2 3 3 2 3 2 3" xfId="947"/>
    <cellStyle name="Обычный 6 2 3 3 2 3 3" xfId="378"/>
    <cellStyle name="Обычный 6 2 3 3 2 3 3 2" xfId="1482"/>
    <cellStyle name="Обычный 6 2 3 3 2 3 3 3" xfId="948"/>
    <cellStyle name="Обычный 6 2 3 3 2 3 4" xfId="1480"/>
    <cellStyle name="Обычный 6 2 3 3 2 3 5" xfId="946"/>
    <cellStyle name="Обычный 6 2 3 3 2 4" xfId="379"/>
    <cellStyle name="Обычный 6 2 3 3 2 4 2" xfId="1483"/>
    <cellStyle name="Обычный 6 2 3 3 2 4 3" xfId="949"/>
    <cellStyle name="Обычный 6 2 3 3 2 5" xfId="380"/>
    <cellStyle name="Обычный 6 2 3 3 2 5 2" xfId="1484"/>
    <cellStyle name="Обычный 6 2 3 3 2 5 3" xfId="950"/>
    <cellStyle name="Обычный 6 2 3 3 2 6" xfId="1476"/>
    <cellStyle name="Обычный 6 2 3 3 2 7" xfId="942"/>
    <cellStyle name="Обычный 6 2 3 3 3" xfId="381"/>
    <cellStyle name="Обычный 6 2 3 3 3 2" xfId="382"/>
    <cellStyle name="Обычный 6 2 3 3 3 2 2" xfId="1486"/>
    <cellStyle name="Обычный 6 2 3 3 3 2 3" xfId="952"/>
    <cellStyle name="Обычный 6 2 3 3 3 3" xfId="383"/>
    <cellStyle name="Обычный 6 2 3 3 3 3 2" xfId="1487"/>
    <cellStyle name="Обычный 6 2 3 3 3 3 3" xfId="953"/>
    <cellStyle name="Обычный 6 2 3 3 3 4" xfId="1485"/>
    <cellStyle name="Обычный 6 2 3 3 3 5" xfId="951"/>
    <cellStyle name="Обычный 6 2 3 3 4" xfId="384"/>
    <cellStyle name="Обычный 6 2 3 3 4 2" xfId="385"/>
    <cellStyle name="Обычный 6 2 3 3 4 2 2" xfId="1489"/>
    <cellStyle name="Обычный 6 2 3 3 4 2 3" xfId="955"/>
    <cellStyle name="Обычный 6 2 3 3 4 3" xfId="386"/>
    <cellStyle name="Обычный 6 2 3 3 4 3 2" xfId="1490"/>
    <cellStyle name="Обычный 6 2 3 3 4 3 3" xfId="956"/>
    <cellStyle name="Обычный 6 2 3 3 4 4" xfId="1488"/>
    <cellStyle name="Обычный 6 2 3 3 4 5" xfId="954"/>
    <cellStyle name="Обычный 6 2 3 3 5" xfId="387"/>
    <cellStyle name="Обычный 6 2 3 3 5 2" xfId="1491"/>
    <cellStyle name="Обычный 6 2 3 3 5 3" xfId="957"/>
    <cellStyle name="Обычный 6 2 3 3 6" xfId="388"/>
    <cellStyle name="Обычный 6 2 3 3 6 2" xfId="1492"/>
    <cellStyle name="Обычный 6 2 3 3 6 3" xfId="958"/>
    <cellStyle name="Обычный 6 2 3 3 7" xfId="1475"/>
    <cellStyle name="Обычный 6 2 3 3 8" xfId="941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2 2" xfId="1496"/>
    <cellStyle name="Обычный 6 2 3 4 2 2 2 3" xfId="962"/>
    <cellStyle name="Обычный 6 2 3 4 2 2 3" xfId="393"/>
    <cellStyle name="Обычный 6 2 3 4 2 2 3 2" xfId="1497"/>
    <cellStyle name="Обычный 6 2 3 4 2 2 3 3" xfId="963"/>
    <cellStyle name="Обычный 6 2 3 4 2 2 4" xfId="1495"/>
    <cellStyle name="Обычный 6 2 3 4 2 2 5" xfId="961"/>
    <cellStyle name="Обычный 6 2 3 4 2 3" xfId="394"/>
    <cellStyle name="Обычный 6 2 3 4 2 3 2" xfId="395"/>
    <cellStyle name="Обычный 6 2 3 4 2 3 2 2" xfId="1499"/>
    <cellStyle name="Обычный 6 2 3 4 2 3 2 3" xfId="965"/>
    <cellStyle name="Обычный 6 2 3 4 2 3 3" xfId="396"/>
    <cellStyle name="Обычный 6 2 3 4 2 3 3 2" xfId="1500"/>
    <cellStyle name="Обычный 6 2 3 4 2 3 3 3" xfId="966"/>
    <cellStyle name="Обычный 6 2 3 4 2 3 4" xfId="1498"/>
    <cellStyle name="Обычный 6 2 3 4 2 3 5" xfId="964"/>
    <cellStyle name="Обычный 6 2 3 4 2 4" xfId="397"/>
    <cellStyle name="Обычный 6 2 3 4 2 4 2" xfId="1501"/>
    <cellStyle name="Обычный 6 2 3 4 2 4 3" xfId="967"/>
    <cellStyle name="Обычный 6 2 3 4 2 5" xfId="398"/>
    <cellStyle name="Обычный 6 2 3 4 2 5 2" xfId="1502"/>
    <cellStyle name="Обычный 6 2 3 4 2 5 3" xfId="968"/>
    <cellStyle name="Обычный 6 2 3 4 2 6" xfId="1494"/>
    <cellStyle name="Обычный 6 2 3 4 2 7" xfId="960"/>
    <cellStyle name="Обычный 6 2 3 4 3" xfId="399"/>
    <cellStyle name="Обычный 6 2 3 4 3 2" xfId="400"/>
    <cellStyle name="Обычный 6 2 3 4 3 2 2" xfId="1504"/>
    <cellStyle name="Обычный 6 2 3 4 3 2 3" xfId="970"/>
    <cellStyle name="Обычный 6 2 3 4 3 3" xfId="401"/>
    <cellStyle name="Обычный 6 2 3 4 3 3 2" xfId="1505"/>
    <cellStyle name="Обычный 6 2 3 4 3 3 3" xfId="971"/>
    <cellStyle name="Обычный 6 2 3 4 3 4" xfId="1503"/>
    <cellStyle name="Обычный 6 2 3 4 3 5" xfId="969"/>
    <cellStyle name="Обычный 6 2 3 4 4" xfId="402"/>
    <cellStyle name="Обычный 6 2 3 4 4 2" xfId="403"/>
    <cellStyle name="Обычный 6 2 3 4 4 2 2" xfId="1507"/>
    <cellStyle name="Обычный 6 2 3 4 4 2 3" xfId="973"/>
    <cellStyle name="Обычный 6 2 3 4 4 3" xfId="404"/>
    <cellStyle name="Обычный 6 2 3 4 4 3 2" xfId="1508"/>
    <cellStyle name="Обычный 6 2 3 4 4 3 3" xfId="974"/>
    <cellStyle name="Обычный 6 2 3 4 4 4" xfId="1506"/>
    <cellStyle name="Обычный 6 2 3 4 4 5" xfId="972"/>
    <cellStyle name="Обычный 6 2 3 4 5" xfId="405"/>
    <cellStyle name="Обычный 6 2 3 4 5 2" xfId="1509"/>
    <cellStyle name="Обычный 6 2 3 4 5 3" xfId="975"/>
    <cellStyle name="Обычный 6 2 3 4 6" xfId="406"/>
    <cellStyle name="Обычный 6 2 3 4 6 2" xfId="1510"/>
    <cellStyle name="Обычный 6 2 3 4 6 3" xfId="976"/>
    <cellStyle name="Обычный 6 2 3 4 7" xfId="1493"/>
    <cellStyle name="Обычный 6 2 3 4 8" xfId="959"/>
    <cellStyle name="Обычный 6 2 3 5" xfId="407"/>
    <cellStyle name="Обычный 6 2 3 5 2" xfId="408"/>
    <cellStyle name="Обычный 6 2 3 5 2 2" xfId="409"/>
    <cellStyle name="Обычный 6 2 3 5 2 2 2" xfId="1513"/>
    <cellStyle name="Обычный 6 2 3 5 2 2 3" xfId="979"/>
    <cellStyle name="Обычный 6 2 3 5 2 3" xfId="410"/>
    <cellStyle name="Обычный 6 2 3 5 2 3 2" xfId="1514"/>
    <cellStyle name="Обычный 6 2 3 5 2 3 3" xfId="980"/>
    <cellStyle name="Обычный 6 2 3 5 2 4" xfId="1512"/>
    <cellStyle name="Обычный 6 2 3 5 2 5" xfId="978"/>
    <cellStyle name="Обычный 6 2 3 5 3" xfId="411"/>
    <cellStyle name="Обычный 6 2 3 5 3 2" xfId="412"/>
    <cellStyle name="Обычный 6 2 3 5 3 2 2" xfId="1516"/>
    <cellStyle name="Обычный 6 2 3 5 3 2 3" xfId="982"/>
    <cellStyle name="Обычный 6 2 3 5 3 3" xfId="413"/>
    <cellStyle name="Обычный 6 2 3 5 3 3 2" xfId="1517"/>
    <cellStyle name="Обычный 6 2 3 5 3 3 3" xfId="983"/>
    <cellStyle name="Обычный 6 2 3 5 3 4" xfId="1515"/>
    <cellStyle name="Обычный 6 2 3 5 3 5" xfId="981"/>
    <cellStyle name="Обычный 6 2 3 5 4" xfId="414"/>
    <cellStyle name="Обычный 6 2 3 5 4 2" xfId="1518"/>
    <cellStyle name="Обычный 6 2 3 5 4 3" xfId="984"/>
    <cellStyle name="Обычный 6 2 3 5 5" xfId="415"/>
    <cellStyle name="Обычный 6 2 3 5 5 2" xfId="1519"/>
    <cellStyle name="Обычный 6 2 3 5 5 3" xfId="985"/>
    <cellStyle name="Обычный 6 2 3 5 6" xfId="1511"/>
    <cellStyle name="Обычный 6 2 3 5 7" xfId="977"/>
    <cellStyle name="Обычный 6 2 3 6" xfId="416"/>
    <cellStyle name="Обычный 6 2 3 6 2" xfId="417"/>
    <cellStyle name="Обычный 6 2 3 6 2 2" xfId="1521"/>
    <cellStyle name="Обычный 6 2 3 6 2 3" xfId="987"/>
    <cellStyle name="Обычный 6 2 3 6 3" xfId="418"/>
    <cellStyle name="Обычный 6 2 3 6 3 2" xfId="1522"/>
    <cellStyle name="Обычный 6 2 3 6 3 3" xfId="988"/>
    <cellStyle name="Обычный 6 2 3 6 4" xfId="1520"/>
    <cellStyle name="Обычный 6 2 3 6 5" xfId="986"/>
    <cellStyle name="Обычный 6 2 3 7" xfId="419"/>
    <cellStyle name="Обычный 6 2 3 7 2" xfId="420"/>
    <cellStyle name="Обычный 6 2 3 7 2 2" xfId="1524"/>
    <cellStyle name="Обычный 6 2 3 7 2 3" xfId="990"/>
    <cellStyle name="Обычный 6 2 3 7 3" xfId="421"/>
    <cellStyle name="Обычный 6 2 3 7 3 2" xfId="1525"/>
    <cellStyle name="Обычный 6 2 3 7 3 3" xfId="991"/>
    <cellStyle name="Обычный 6 2 3 7 4" xfId="1523"/>
    <cellStyle name="Обычный 6 2 3 7 5" xfId="989"/>
    <cellStyle name="Обычный 6 2 3 8" xfId="422"/>
    <cellStyle name="Обычный 6 2 3 8 2" xfId="423"/>
    <cellStyle name="Обычный 6 2 3 8 2 2" xfId="1527"/>
    <cellStyle name="Обычный 6 2 3 8 2 3" xfId="993"/>
    <cellStyle name="Обычный 6 2 3 8 3" xfId="424"/>
    <cellStyle name="Обычный 6 2 3 8 3 2" xfId="1528"/>
    <cellStyle name="Обычный 6 2 3 8 3 3" xfId="994"/>
    <cellStyle name="Обычный 6 2 3 8 4" xfId="1526"/>
    <cellStyle name="Обычный 6 2 3 8 5" xfId="992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3 9 2 2 2 2" xfId="998"/>
    <cellStyle name="Обычный 6 2 3 9 2 2 3" xfId="1531"/>
    <cellStyle name="Обычный 6 2 3 9 2 2 4" xfId="997"/>
    <cellStyle name="Обычный 6 2 3 9 2 3" xfId="1530"/>
    <cellStyle name="Обычный 6 2 3 9 2 4" xfId="996"/>
    <cellStyle name="Обычный 6 2 3 9 3" xfId="1529"/>
    <cellStyle name="Обычный 6 2 3 9 4" xfId="995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2 2" xfId="1535"/>
    <cellStyle name="Обычный 6 2 4 2 2 2 3" xfId="1002"/>
    <cellStyle name="Обычный 6 2 4 2 2 3" xfId="433"/>
    <cellStyle name="Обычный 6 2 4 2 2 3 2" xfId="1536"/>
    <cellStyle name="Обычный 6 2 4 2 2 3 3" xfId="1003"/>
    <cellStyle name="Обычный 6 2 4 2 2 4" xfId="1534"/>
    <cellStyle name="Обычный 6 2 4 2 2 5" xfId="1001"/>
    <cellStyle name="Обычный 6 2 4 2 3" xfId="434"/>
    <cellStyle name="Обычный 6 2 4 2 3 2" xfId="435"/>
    <cellStyle name="Обычный 6 2 4 2 3 2 2" xfId="1538"/>
    <cellStyle name="Обычный 6 2 4 2 3 2 3" xfId="1005"/>
    <cellStyle name="Обычный 6 2 4 2 3 3" xfId="436"/>
    <cellStyle name="Обычный 6 2 4 2 3 3 2" xfId="1539"/>
    <cellStyle name="Обычный 6 2 4 2 3 3 3" xfId="1006"/>
    <cellStyle name="Обычный 6 2 4 2 3 4" xfId="1537"/>
    <cellStyle name="Обычный 6 2 4 2 3 5" xfId="1004"/>
    <cellStyle name="Обычный 6 2 4 2 4" xfId="437"/>
    <cellStyle name="Обычный 6 2 4 2 4 2" xfId="1540"/>
    <cellStyle name="Обычный 6 2 4 2 4 3" xfId="1007"/>
    <cellStyle name="Обычный 6 2 4 2 5" xfId="438"/>
    <cellStyle name="Обычный 6 2 4 2 5 2" xfId="1541"/>
    <cellStyle name="Обычный 6 2 4 2 5 3" xfId="1008"/>
    <cellStyle name="Обычный 6 2 4 2 6" xfId="1533"/>
    <cellStyle name="Обычный 6 2 4 2 7" xfId="1000"/>
    <cellStyle name="Обычный 6 2 4 3" xfId="439"/>
    <cellStyle name="Обычный 6 2 4 3 2" xfId="440"/>
    <cellStyle name="Обычный 6 2 4 3 2 2" xfId="1543"/>
    <cellStyle name="Обычный 6 2 4 3 2 3" xfId="1010"/>
    <cellStyle name="Обычный 6 2 4 3 3" xfId="441"/>
    <cellStyle name="Обычный 6 2 4 3 3 2" xfId="1544"/>
    <cellStyle name="Обычный 6 2 4 3 3 3" xfId="1011"/>
    <cellStyle name="Обычный 6 2 4 3 4" xfId="1542"/>
    <cellStyle name="Обычный 6 2 4 3 5" xfId="1009"/>
    <cellStyle name="Обычный 6 2 4 4" xfId="442"/>
    <cellStyle name="Обычный 6 2 4 4 2" xfId="443"/>
    <cellStyle name="Обычный 6 2 4 4 2 2" xfId="1546"/>
    <cellStyle name="Обычный 6 2 4 4 2 3" xfId="1013"/>
    <cellStyle name="Обычный 6 2 4 4 3" xfId="444"/>
    <cellStyle name="Обычный 6 2 4 4 3 2" xfId="1547"/>
    <cellStyle name="Обычный 6 2 4 4 3 3" xfId="1014"/>
    <cellStyle name="Обычный 6 2 4 4 4" xfId="1545"/>
    <cellStyle name="Обычный 6 2 4 4 5" xfId="1012"/>
    <cellStyle name="Обычный 6 2 4 5" xfId="445"/>
    <cellStyle name="Обычный 6 2 4 5 2" xfId="1548"/>
    <cellStyle name="Обычный 6 2 4 5 3" xfId="1015"/>
    <cellStyle name="Обычный 6 2 4 6" xfId="446"/>
    <cellStyle name="Обычный 6 2 4 6 2" xfId="1549"/>
    <cellStyle name="Обычный 6 2 4 6 3" xfId="1016"/>
    <cellStyle name="Обычный 6 2 4 7" xfId="1532"/>
    <cellStyle name="Обычный 6 2 4 8" xfId="999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2 2" xfId="1553"/>
    <cellStyle name="Обычный 6 2 5 2 2 2 3" xfId="1020"/>
    <cellStyle name="Обычный 6 2 5 2 2 3" xfId="451"/>
    <cellStyle name="Обычный 6 2 5 2 2 3 2" xfId="1554"/>
    <cellStyle name="Обычный 6 2 5 2 2 3 3" xfId="1021"/>
    <cellStyle name="Обычный 6 2 5 2 2 4" xfId="1552"/>
    <cellStyle name="Обычный 6 2 5 2 2 5" xfId="1019"/>
    <cellStyle name="Обычный 6 2 5 2 3" xfId="452"/>
    <cellStyle name="Обычный 6 2 5 2 3 2" xfId="453"/>
    <cellStyle name="Обычный 6 2 5 2 3 2 2" xfId="1556"/>
    <cellStyle name="Обычный 6 2 5 2 3 2 3" xfId="1023"/>
    <cellStyle name="Обычный 6 2 5 2 3 3" xfId="454"/>
    <cellStyle name="Обычный 6 2 5 2 3 3 2" xfId="1557"/>
    <cellStyle name="Обычный 6 2 5 2 3 3 3" xfId="1024"/>
    <cellStyle name="Обычный 6 2 5 2 3 4" xfId="1555"/>
    <cellStyle name="Обычный 6 2 5 2 3 5" xfId="1022"/>
    <cellStyle name="Обычный 6 2 5 2 4" xfId="455"/>
    <cellStyle name="Обычный 6 2 5 2 4 2" xfId="1558"/>
    <cellStyle name="Обычный 6 2 5 2 4 3" xfId="1025"/>
    <cellStyle name="Обычный 6 2 5 2 5" xfId="456"/>
    <cellStyle name="Обычный 6 2 5 2 5 2" xfId="1559"/>
    <cellStyle name="Обычный 6 2 5 2 5 3" xfId="1026"/>
    <cellStyle name="Обычный 6 2 5 2 6" xfId="1551"/>
    <cellStyle name="Обычный 6 2 5 2 7" xfId="1018"/>
    <cellStyle name="Обычный 6 2 5 3" xfId="457"/>
    <cellStyle name="Обычный 6 2 5 3 2" xfId="458"/>
    <cellStyle name="Обычный 6 2 5 3 2 2" xfId="1561"/>
    <cellStyle name="Обычный 6 2 5 3 2 3" xfId="1028"/>
    <cellStyle name="Обычный 6 2 5 3 3" xfId="459"/>
    <cellStyle name="Обычный 6 2 5 3 3 2" xfId="1562"/>
    <cellStyle name="Обычный 6 2 5 3 3 3" xfId="1029"/>
    <cellStyle name="Обычный 6 2 5 3 4" xfId="1560"/>
    <cellStyle name="Обычный 6 2 5 3 5" xfId="1027"/>
    <cellStyle name="Обычный 6 2 5 4" xfId="460"/>
    <cellStyle name="Обычный 6 2 5 4 2" xfId="461"/>
    <cellStyle name="Обычный 6 2 5 4 2 2" xfId="1564"/>
    <cellStyle name="Обычный 6 2 5 4 2 3" xfId="1031"/>
    <cellStyle name="Обычный 6 2 5 4 3" xfId="462"/>
    <cellStyle name="Обычный 6 2 5 4 3 2" xfId="1565"/>
    <cellStyle name="Обычный 6 2 5 4 3 3" xfId="1032"/>
    <cellStyle name="Обычный 6 2 5 4 4" xfId="1563"/>
    <cellStyle name="Обычный 6 2 5 4 5" xfId="1030"/>
    <cellStyle name="Обычный 6 2 5 5" xfId="463"/>
    <cellStyle name="Обычный 6 2 5 5 2" xfId="1566"/>
    <cellStyle name="Обычный 6 2 5 5 3" xfId="1033"/>
    <cellStyle name="Обычный 6 2 5 6" xfId="464"/>
    <cellStyle name="Обычный 6 2 5 6 2" xfId="1567"/>
    <cellStyle name="Обычный 6 2 5 6 3" xfId="1034"/>
    <cellStyle name="Обычный 6 2 5 7" xfId="1550"/>
    <cellStyle name="Обычный 6 2 5 8" xfId="1017"/>
    <cellStyle name="Обычный 6 2 6" xfId="465"/>
    <cellStyle name="Обычный 6 2 6 2" xfId="466"/>
    <cellStyle name="Обычный 6 2 6 2 2" xfId="467"/>
    <cellStyle name="Обычный 6 2 6 2 2 2" xfId="1570"/>
    <cellStyle name="Обычный 6 2 6 2 2 3" xfId="1037"/>
    <cellStyle name="Обычный 6 2 6 2 3" xfId="468"/>
    <cellStyle name="Обычный 6 2 6 2 3 2" xfId="1571"/>
    <cellStyle name="Обычный 6 2 6 2 3 3" xfId="1038"/>
    <cellStyle name="Обычный 6 2 6 2 4" xfId="1569"/>
    <cellStyle name="Обычный 6 2 6 2 5" xfId="1036"/>
    <cellStyle name="Обычный 6 2 6 3" xfId="469"/>
    <cellStyle name="Обычный 6 2 6 3 2" xfId="470"/>
    <cellStyle name="Обычный 6 2 6 3 2 2" xfId="1573"/>
    <cellStyle name="Обычный 6 2 6 3 2 3" xfId="1040"/>
    <cellStyle name="Обычный 6 2 6 3 3" xfId="471"/>
    <cellStyle name="Обычный 6 2 6 3 3 2" xfId="1574"/>
    <cellStyle name="Обычный 6 2 6 3 3 3" xfId="1041"/>
    <cellStyle name="Обычный 6 2 6 3 4" xfId="1572"/>
    <cellStyle name="Обычный 6 2 6 3 5" xfId="1039"/>
    <cellStyle name="Обычный 6 2 6 4" xfId="472"/>
    <cellStyle name="Обычный 6 2 6 4 2" xfId="1575"/>
    <cellStyle name="Обычный 6 2 6 4 3" xfId="1042"/>
    <cellStyle name="Обычный 6 2 6 5" xfId="473"/>
    <cellStyle name="Обычный 6 2 6 5 2" xfId="1576"/>
    <cellStyle name="Обычный 6 2 6 5 3" xfId="1043"/>
    <cellStyle name="Обычный 6 2 6 6" xfId="1568"/>
    <cellStyle name="Обычный 6 2 6 7" xfId="1035"/>
    <cellStyle name="Обычный 6 2 7" xfId="474"/>
    <cellStyle name="Обычный 6 2 7 2" xfId="475"/>
    <cellStyle name="Обычный 6 2 7 2 2" xfId="1578"/>
    <cellStyle name="Обычный 6 2 7 2 3" xfId="1045"/>
    <cellStyle name="Обычный 6 2 7 3" xfId="476"/>
    <cellStyle name="Обычный 6 2 7 3 2" xfId="1579"/>
    <cellStyle name="Обычный 6 2 7 3 3" xfId="1046"/>
    <cellStyle name="Обычный 6 2 7 4" xfId="1577"/>
    <cellStyle name="Обычный 6 2 7 5" xfId="1044"/>
    <cellStyle name="Обычный 6 2 8" xfId="477"/>
    <cellStyle name="Обычный 6 2 8 2" xfId="478"/>
    <cellStyle name="Обычный 6 2 8 2 2" xfId="1581"/>
    <cellStyle name="Обычный 6 2 8 2 3" xfId="1048"/>
    <cellStyle name="Обычный 6 2 8 3" xfId="479"/>
    <cellStyle name="Обычный 6 2 8 3 2" xfId="1582"/>
    <cellStyle name="Обычный 6 2 8 3 3" xfId="1049"/>
    <cellStyle name="Обычный 6 2 8 4" xfId="1580"/>
    <cellStyle name="Обычный 6 2 8 5" xfId="1047"/>
    <cellStyle name="Обычный 6 2 9" xfId="480"/>
    <cellStyle name="Обычный 6 2 9 2" xfId="481"/>
    <cellStyle name="Обычный 6 2 9 2 2" xfId="1584"/>
    <cellStyle name="Обычный 6 2 9 2 3" xfId="1051"/>
    <cellStyle name="Обычный 6 2 9 3" xfId="482"/>
    <cellStyle name="Обычный 6 2 9 3 2" xfId="1585"/>
    <cellStyle name="Обычный 6 2 9 3 3" xfId="1052"/>
    <cellStyle name="Обычный 6 2 9 4" xfId="1583"/>
    <cellStyle name="Обычный 6 2 9 5" xfId="1050"/>
    <cellStyle name="Обычный 6 3" xfId="483"/>
    <cellStyle name="Обычный 6 3 2" xfId="484"/>
    <cellStyle name="Обычный 6 3 2 2" xfId="485"/>
    <cellStyle name="Обычный 6 3 2 2 2" xfId="486"/>
    <cellStyle name="Обычный 6 3 2 2 2 2" xfId="1589"/>
    <cellStyle name="Обычный 6 3 2 2 2 3" xfId="1056"/>
    <cellStyle name="Обычный 6 3 2 2 3" xfId="487"/>
    <cellStyle name="Обычный 6 3 2 2 3 2" xfId="1590"/>
    <cellStyle name="Обычный 6 3 2 2 3 3" xfId="1057"/>
    <cellStyle name="Обычный 6 3 2 2 4" xfId="1588"/>
    <cellStyle name="Обычный 6 3 2 2 5" xfId="1055"/>
    <cellStyle name="Обычный 6 3 2 3" xfId="488"/>
    <cellStyle name="Обычный 6 3 2 3 2" xfId="489"/>
    <cellStyle name="Обычный 6 3 2 3 2 2" xfId="1592"/>
    <cellStyle name="Обычный 6 3 2 3 2 3" xfId="1059"/>
    <cellStyle name="Обычный 6 3 2 3 3" xfId="490"/>
    <cellStyle name="Обычный 6 3 2 3 3 2" xfId="1593"/>
    <cellStyle name="Обычный 6 3 2 3 3 3" xfId="1060"/>
    <cellStyle name="Обычный 6 3 2 3 4" xfId="1591"/>
    <cellStyle name="Обычный 6 3 2 3 5" xfId="1058"/>
    <cellStyle name="Обычный 6 3 2 4" xfId="491"/>
    <cellStyle name="Обычный 6 3 2 4 2" xfId="1594"/>
    <cellStyle name="Обычный 6 3 2 4 3" xfId="1061"/>
    <cellStyle name="Обычный 6 3 2 5" xfId="492"/>
    <cellStyle name="Обычный 6 3 2 5 2" xfId="1595"/>
    <cellStyle name="Обычный 6 3 2 5 3" xfId="1062"/>
    <cellStyle name="Обычный 6 3 2 6" xfId="1587"/>
    <cellStyle name="Обычный 6 3 2 7" xfId="1054"/>
    <cellStyle name="Обычный 6 3 3" xfId="493"/>
    <cellStyle name="Обычный 6 3 3 2" xfId="494"/>
    <cellStyle name="Обычный 6 3 3 2 2" xfId="1597"/>
    <cellStyle name="Обычный 6 3 3 2 3" xfId="1064"/>
    <cellStyle name="Обычный 6 3 3 3" xfId="495"/>
    <cellStyle name="Обычный 6 3 3 3 2" xfId="1598"/>
    <cellStyle name="Обычный 6 3 3 3 3" xfId="1065"/>
    <cellStyle name="Обычный 6 3 3 4" xfId="1596"/>
    <cellStyle name="Обычный 6 3 3 5" xfId="1063"/>
    <cellStyle name="Обычный 6 3 4" xfId="496"/>
    <cellStyle name="Обычный 6 3 4 2" xfId="497"/>
    <cellStyle name="Обычный 6 3 4 2 2" xfId="1600"/>
    <cellStyle name="Обычный 6 3 4 2 3" xfId="1067"/>
    <cellStyle name="Обычный 6 3 4 3" xfId="498"/>
    <cellStyle name="Обычный 6 3 4 3 2" xfId="1601"/>
    <cellStyle name="Обычный 6 3 4 3 3" xfId="1068"/>
    <cellStyle name="Обычный 6 3 4 4" xfId="1599"/>
    <cellStyle name="Обычный 6 3 4 5" xfId="1066"/>
    <cellStyle name="Обычный 6 3 5" xfId="499"/>
    <cellStyle name="Обычный 6 3 5 2" xfId="1602"/>
    <cellStyle name="Обычный 6 3 5 3" xfId="1069"/>
    <cellStyle name="Обычный 6 3 6" xfId="500"/>
    <cellStyle name="Обычный 6 3 6 2" xfId="1603"/>
    <cellStyle name="Обычный 6 3 6 3" xfId="1070"/>
    <cellStyle name="Обычный 6 3 7" xfId="1586"/>
    <cellStyle name="Обычный 6 3 8" xfId="1053"/>
    <cellStyle name="Обычный 6 4" xfId="501"/>
    <cellStyle name="Обычный 6 4 2" xfId="502"/>
    <cellStyle name="Обычный 6 4 2 2" xfId="503"/>
    <cellStyle name="Обычный 6 4 2 2 2" xfId="504"/>
    <cellStyle name="Обычный 6 4 2 2 2 2" xfId="1607"/>
    <cellStyle name="Обычный 6 4 2 2 2 3" xfId="1074"/>
    <cellStyle name="Обычный 6 4 2 2 3" xfId="505"/>
    <cellStyle name="Обычный 6 4 2 2 3 2" xfId="1608"/>
    <cellStyle name="Обычный 6 4 2 2 3 3" xfId="1075"/>
    <cellStyle name="Обычный 6 4 2 2 4" xfId="1606"/>
    <cellStyle name="Обычный 6 4 2 2 5" xfId="1073"/>
    <cellStyle name="Обычный 6 4 2 3" xfId="506"/>
    <cellStyle name="Обычный 6 4 2 3 2" xfId="507"/>
    <cellStyle name="Обычный 6 4 2 3 2 2" xfId="1610"/>
    <cellStyle name="Обычный 6 4 2 3 2 3" xfId="1077"/>
    <cellStyle name="Обычный 6 4 2 3 3" xfId="508"/>
    <cellStyle name="Обычный 6 4 2 3 3 2" xfId="1611"/>
    <cellStyle name="Обычный 6 4 2 3 3 3" xfId="1078"/>
    <cellStyle name="Обычный 6 4 2 3 4" xfId="1609"/>
    <cellStyle name="Обычный 6 4 2 3 5" xfId="1076"/>
    <cellStyle name="Обычный 6 4 2 4" xfId="509"/>
    <cellStyle name="Обычный 6 4 2 4 2" xfId="1612"/>
    <cellStyle name="Обычный 6 4 2 4 3" xfId="1079"/>
    <cellStyle name="Обычный 6 4 2 5" xfId="510"/>
    <cellStyle name="Обычный 6 4 2 5 2" xfId="1613"/>
    <cellStyle name="Обычный 6 4 2 5 3" xfId="1080"/>
    <cellStyle name="Обычный 6 4 2 6" xfId="1605"/>
    <cellStyle name="Обычный 6 4 2 7" xfId="1072"/>
    <cellStyle name="Обычный 6 4 3" xfId="511"/>
    <cellStyle name="Обычный 6 4 3 2" xfId="512"/>
    <cellStyle name="Обычный 6 4 3 2 2" xfId="1615"/>
    <cellStyle name="Обычный 6 4 3 2 3" xfId="1082"/>
    <cellStyle name="Обычный 6 4 3 3" xfId="513"/>
    <cellStyle name="Обычный 6 4 3 3 2" xfId="1616"/>
    <cellStyle name="Обычный 6 4 3 3 3" xfId="1083"/>
    <cellStyle name="Обычный 6 4 3 4" xfId="1614"/>
    <cellStyle name="Обычный 6 4 3 5" xfId="1081"/>
    <cellStyle name="Обычный 6 4 4" xfId="514"/>
    <cellStyle name="Обычный 6 4 4 2" xfId="515"/>
    <cellStyle name="Обычный 6 4 4 2 2" xfId="1618"/>
    <cellStyle name="Обычный 6 4 4 2 3" xfId="1085"/>
    <cellStyle name="Обычный 6 4 4 3" xfId="516"/>
    <cellStyle name="Обычный 6 4 4 3 2" xfId="1619"/>
    <cellStyle name="Обычный 6 4 4 3 3" xfId="1086"/>
    <cellStyle name="Обычный 6 4 4 4" xfId="1617"/>
    <cellStyle name="Обычный 6 4 4 5" xfId="1084"/>
    <cellStyle name="Обычный 6 4 5" xfId="517"/>
    <cellStyle name="Обычный 6 4 5 2" xfId="1620"/>
    <cellStyle name="Обычный 6 4 5 3" xfId="1087"/>
    <cellStyle name="Обычный 6 4 6" xfId="518"/>
    <cellStyle name="Обычный 6 4 6 2" xfId="1621"/>
    <cellStyle name="Обычный 6 4 6 3" xfId="1088"/>
    <cellStyle name="Обычный 6 4 7" xfId="1604"/>
    <cellStyle name="Обычный 6 4 8" xfId="1071"/>
    <cellStyle name="Обычный 6 5" xfId="519"/>
    <cellStyle name="Обычный 6 5 2" xfId="520"/>
    <cellStyle name="Обычный 6 5 2 2" xfId="521"/>
    <cellStyle name="Обычный 6 5 2 2 2" xfId="1624"/>
    <cellStyle name="Обычный 6 5 2 2 3" xfId="1091"/>
    <cellStyle name="Обычный 6 5 2 3" xfId="522"/>
    <cellStyle name="Обычный 6 5 2 3 2" xfId="1625"/>
    <cellStyle name="Обычный 6 5 2 3 3" xfId="1092"/>
    <cellStyle name="Обычный 6 5 2 4" xfId="1623"/>
    <cellStyle name="Обычный 6 5 2 5" xfId="1090"/>
    <cellStyle name="Обычный 6 5 3" xfId="523"/>
    <cellStyle name="Обычный 6 5 3 2" xfId="524"/>
    <cellStyle name="Обычный 6 5 3 2 2" xfId="1627"/>
    <cellStyle name="Обычный 6 5 3 2 3" xfId="1094"/>
    <cellStyle name="Обычный 6 5 3 3" xfId="525"/>
    <cellStyle name="Обычный 6 5 3 3 2" xfId="1628"/>
    <cellStyle name="Обычный 6 5 3 3 3" xfId="1095"/>
    <cellStyle name="Обычный 6 5 3 4" xfId="1626"/>
    <cellStyle name="Обычный 6 5 3 5" xfId="1093"/>
    <cellStyle name="Обычный 6 5 4" xfId="526"/>
    <cellStyle name="Обычный 6 5 4 2" xfId="1629"/>
    <cellStyle name="Обычный 6 5 4 3" xfId="1096"/>
    <cellStyle name="Обычный 6 5 5" xfId="527"/>
    <cellStyle name="Обычный 6 5 5 2" xfId="1630"/>
    <cellStyle name="Обычный 6 5 5 3" xfId="1097"/>
    <cellStyle name="Обычный 6 5 6" xfId="1622"/>
    <cellStyle name="Обычный 6 5 7" xfId="1089"/>
    <cellStyle name="Обычный 6 6" xfId="528"/>
    <cellStyle name="Обычный 6 6 2" xfId="529"/>
    <cellStyle name="Обычный 6 6 2 2" xfId="1632"/>
    <cellStyle name="Обычный 6 6 2 3" xfId="1099"/>
    <cellStyle name="Обычный 6 6 3" xfId="530"/>
    <cellStyle name="Обычный 6 6 3 2" xfId="1633"/>
    <cellStyle name="Обычный 6 6 3 3" xfId="1100"/>
    <cellStyle name="Обычный 6 6 4" xfId="1631"/>
    <cellStyle name="Обычный 6 6 5" xfId="1098"/>
    <cellStyle name="Обычный 6 7" xfId="531"/>
    <cellStyle name="Обычный 6 7 2" xfId="532"/>
    <cellStyle name="Обычный 6 7 2 2" xfId="1635"/>
    <cellStyle name="Обычный 6 7 2 3" xfId="1102"/>
    <cellStyle name="Обычный 6 7 3" xfId="533"/>
    <cellStyle name="Обычный 6 7 3 2" xfId="1636"/>
    <cellStyle name="Обычный 6 7 3 3" xfId="1103"/>
    <cellStyle name="Обычный 6 7 4" xfId="1634"/>
    <cellStyle name="Обычный 6 7 5" xfId="1101"/>
    <cellStyle name="Обычный 6 8" xfId="534"/>
    <cellStyle name="Обычный 6 8 2" xfId="535"/>
    <cellStyle name="Обычный 6 8 2 2" xfId="1638"/>
    <cellStyle name="Обычный 6 8 2 3" xfId="1105"/>
    <cellStyle name="Обычный 6 8 3" xfId="536"/>
    <cellStyle name="Обычный 6 8 3 2" xfId="1639"/>
    <cellStyle name="Обычный 6 8 3 3" xfId="1106"/>
    <cellStyle name="Обычный 6 8 4" xfId="1637"/>
    <cellStyle name="Обычный 6 8 5" xfId="1104"/>
    <cellStyle name="Обычный 6 9" xfId="537"/>
    <cellStyle name="Обычный 6 9 2" xfId="1640"/>
    <cellStyle name="Обычный 6 9 3" xfId="1107"/>
    <cellStyle name="Обычный 7" xfId="2"/>
    <cellStyle name="Обычный 7 12" xfId="538"/>
    <cellStyle name="Обычный 7 2" xfId="539"/>
    <cellStyle name="Обычный 7 2 10" xfId="1641"/>
    <cellStyle name="Обычный 7 2 11" xfId="1108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2 2" xfId="1645"/>
    <cellStyle name="Обычный 7 2 2 2 2 2 3" xfId="1112"/>
    <cellStyle name="Обычный 7 2 2 2 2 3" xfId="544"/>
    <cellStyle name="Обычный 7 2 2 2 2 3 2" xfId="1646"/>
    <cellStyle name="Обычный 7 2 2 2 2 3 3" xfId="1113"/>
    <cellStyle name="Обычный 7 2 2 2 2 4" xfId="1644"/>
    <cellStyle name="Обычный 7 2 2 2 2 5" xfId="1111"/>
    <cellStyle name="Обычный 7 2 2 2 3" xfId="545"/>
    <cellStyle name="Обычный 7 2 2 2 3 2" xfId="546"/>
    <cellStyle name="Обычный 7 2 2 2 3 2 2" xfId="1648"/>
    <cellStyle name="Обычный 7 2 2 2 3 2 3" xfId="1115"/>
    <cellStyle name="Обычный 7 2 2 2 3 3" xfId="547"/>
    <cellStyle name="Обычный 7 2 2 2 3 3 2" xfId="1649"/>
    <cellStyle name="Обычный 7 2 2 2 3 3 3" xfId="1116"/>
    <cellStyle name="Обычный 7 2 2 2 3 4" xfId="1647"/>
    <cellStyle name="Обычный 7 2 2 2 3 5" xfId="1114"/>
    <cellStyle name="Обычный 7 2 2 2 4" xfId="548"/>
    <cellStyle name="Обычный 7 2 2 2 4 2" xfId="1650"/>
    <cellStyle name="Обычный 7 2 2 2 4 3" xfId="1117"/>
    <cellStyle name="Обычный 7 2 2 2 5" xfId="549"/>
    <cellStyle name="Обычный 7 2 2 2 5 2" xfId="1651"/>
    <cellStyle name="Обычный 7 2 2 2 5 3" xfId="1118"/>
    <cellStyle name="Обычный 7 2 2 2 6" xfId="1643"/>
    <cellStyle name="Обычный 7 2 2 2 7" xfId="1110"/>
    <cellStyle name="Обычный 7 2 2 3" xfId="550"/>
    <cellStyle name="Обычный 7 2 2 3 2" xfId="551"/>
    <cellStyle name="Обычный 7 2 2 3 2 2" xfId="1653"/>
    <cellStyle name="Обычный 7 2 2 3 2 3" xfId="1120"/>
    <cellStyle name="Обычный 7 2 2 3 3" xfId="552"/>
    <cellStyle name="Обычный 7 2 2 3 3 2" xfId="1654"/>
    <cellStyle name="Обычный 7 2 2 3 3 3" xfId="1121"/>
    <cellStyle name="Обычный 7 2 2 3 4" xfId="1652"/>
    <cellStyle name="Обычный 7 2 2 3 5" xfId="1119"/>
    <cellStyle name="Обычный 7 2 2 4" xfId="553"/>
    <cellStyle name="Обычный 7 2 2 4 2" xfId="554"/>
    <cellStyle name="Обычный 7 2 2 4 2 2" xfId="1656"/>
    <cellStyle name="Обычный 7 2 2 4 2 3" xfId="1123"/>
    <cellStyle name="Обычный 7 2 2 4 3" xfId="555"/>
    <cellStyle name="Обычный 7 2 2 4 3 2" xfId="1657"/>
    <cellStyle name="Обычный 7 2 2 4 3 3" xfId="1124"/>
    <cellStyle name="Обычный 7 2 2 4 4" xfId="1655"/>
    <cellStyle name="Обычный 7 2 2 4 5" xfId="1122"/>
    <cellStyle name="Обычный 7 2 2 5" xfId="556"/>
    <cellStyle name="Обычный 7 2 2 5 2" xfId="1658"/>
    <cellStyle name="Обычный 7 2 2 5 3" xfId="1125"/>
    <cellStyle name="Обычный 7 2 2 6" xfId="557"/>
    <cellStyle name="Обычный 7 2 2 6 2" xfId="1659"/>
    <cellStyle name="Обычный 7 2 2 6 3" xfId="1126"/>
    <cellStyle name="Обычный 7 2 2 7" xfId="1642"/>
    <cellStyle name="Обычный 7 2 2 8" xfId="1109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2 2" xfId="1663"/>
    <cellStyle name="Обычный 7 2 3 2 2 2 3" xfId="1130"/>
    <cellStyle name="Обычный 7 2 3 2 2 3" xfId="562"/>
    <cellStyle name="Обычный 7 2 3 2 2 3 2" xfId="1664"/>
    <cellStyle name="Обычный 7 2 3 2 2 3 3" xfId="1131"/>
    <cellStyle name="Обычный 7 2 3 2 2 4" xfId="1662"/>
    <cellStyle name="Обычный 7 2 3 2 2 5" xfId="1129"/>
    <cellStyle name="Обычный 7 2 3 2 3" xfId="563"/>
    <cellStyle name="Обычный 7 2 3 2 3 2" xfId="564"/>
    <cellStyle name="Обычный 7 2 3 2 3 2 2" xfId="1666"/>
    <cellStyle name="Обычный 7 2 3 2 3 2 3" xfId="1133"/>
    <cellStyle name="Обычный 7 2 3 2 3 3" xfId="565"/>
    <cellStyle name="Обычный 7 2 3 2 3 3 2" xfId="1667"/>
    <cellStyle name="Обычный 7 2 3 2 3 3 3" xfId="1134"/>
    <cellStyle name="Обычный 7 2 3 2 3 4" xfId="1665"/>
    <cellStyle name="Обычный 7 2 3 2 3 5" xfId="1132"/>
    <cellStyle name="Обычный 7 2 3 2 4" xfId="566"/>
    <cellStyle name="Обычный 7 2 3 2 4 2" xfId="1668"/>
    <cellStyle name="Обычный 7 2 3 2 4 3" xfId="1135"/>
    <cellStyle name="Обычный 7 2 3 2 5" xfId="567"/>
    <cellStyle name="Обычный 7 2 3 2 5 2" xfId="1669"/>
    <cellStyle name="Обычный 7 2 3 2 5 3" xfId="1136"/>
    <cellStyle name="Обычный 7 2 3 2 6" xfId="1661"/>
    <cellStyle name="Обычный 7 2 3 2 7" xfId="1128"/>
    <cellStyle name="Обычный 7 2 3 3" xfId="568"/>
    <cellStyle name="Обычный 7 2 3 3 2" xfId="569"/>
    <cellStyle name="Обычный 7 2 3 3 2 2" xfId="1671"/>
    <cellStyle name="Обычный 7 2 3 3 2 3" xfId="1138"/>
    <cellStyle name="Обычный 7 2 3 3 3" xfId="570"/>
    <cellStyle name="Обычный 7 2 3 3 3 2" xfId="1672"/>
    <cellStyle name="Обычный 7 2 3 3 3 3" xfId="1139"/>
    <cellStyle name="Обычный 7 2 3 3 4" xfId="1670"/>
    <cellStyle name="Обычный 7 2 3 3 5" xfId="1137"/>
    <cellStyle name="Обычный 7 2 3 4" xfId="571"/>
    <cellStyle name="Обычный 7 2 3 4 2" xfId="572"/>
    <cellStyle name="Обычный 7 2 3 4 2 2" xfId="1674"/>
    <cellStyle name="Обычный 7 2 3 4 2 3" xfId="1141"/>
    <cellStyle name="Обычный 7 2 3 4 3" xfId="573"/>
    <cellStyle name="Обычный 7 2 3 4 3 2" xfId="1675"/>
    <cellStyle name="Обычный 7 2 3 4 3 3" xfId="1142"/>
    <cellStyle name="Обычный 7 2 3 4 4" xfId="1673"/>
    <cellStyle name="Обычный 7 2 3 4 5" xfId="1140"/>
    <cellStyle name="Обычный 7 2 3 5" xfId="574"/>
    <cellStyle name="Обычный 7 2 3 5 2" xfId="1676"/>
    <cellStyle name="Обычный 7 2 3 5 3" xfId="1143"/>
    <cellStyle name="Обычный 7 2 3 6" xfId="575"/>
    <cellStyle name="Обычный 7 2 3 6 2" xfId="1677"/>
    <cellStyle name="Обычный 7 2 3 6 3" xfId="1144"/>
    <cellStyle name="Обычный 7 2 3 7" xfId="1660"/>
    <cellStyle name="Обычный 7 2 3 8" xfId="1127"/>
    <cellStyle name="Обычный 7 2 4" xfId="576"/>
    <cellStyle name="Обычный 7 2 4 2" xfId="577"/>
    <cellStyle name="Обычный 7 2 4 2 2" xfId="578"/>
    <cellStyle name="Обычный 7 2 4 2 2 2" xfId="1680"/>
    <cellStyle name="Обычный 7 2 4 2 2 3" xfId="1147"/>
    <cellStyle name="Обычный 7 2 4 2 3" xfId="579"/>
    <cellStyle name="Обычный 7 2 4 2 3 2" xfId="1681"/>
    <cellStyle name="Обычный 7 2 4 2 3 3" xfId="1148"/>
    <cellStyle name="Обычный 7 2 4 2 4" xfId="1679"/>
    <cellStyle name="Обычный 7 2 4 2 5" xfId="1146"/>
    <cellStyle name="Обычный 7 2 4 3" xfId="580"/>
    <cellStyle name="Обычный 7 2 4 3 2" xfId="581"/>
    <cellStyle name="Обычный 7 2 4 3 2 2" xfId="1683"/>
    <cellStyle name="Обычный 7 2 4 3 2 3" xfId="1150"/>
    <cellStyle name="Обычный 7 2 4 3 3" xfId="582"/>
    <cellStyle name="Обычный 7 2 4 3 3 2" xfId="1684"/>
    <cellStyle name="Обычный 7 2 4 3 3 3" xfId="1151"/>
    <cellStyle name="Обычный 7 2 4 3 4" xfId="1682"/>
    <cellStyle name="Обычный 7 2 4 3 5" xfId="1149"/>
    <cellStyle name="Обычный 7 2 4 4" xfId="583"/>
    <cellStyle name="Обычный 7 2 4 4 2" xfId="1685"/>
    <cellStyle name="Обычный 7 2 4 4 3" xfId="1152"/>
    <cellStyle name="Обычный 7 2 4 5" xfId="584"/>
    <cellStyle name="Обычный 7 2 4 5 2" xfId="1686"/>
    <cellStyle name="Обычный 7 2 4 5 3" xfId="1153"/>
    <cellStyle name="Обычный 7 2 4 6" xfId="1678"/>
    <cellStyle name="Обычный 7 2 4 7" xfId="1145"/>
    <cellStyle name="Обычный 7 2 5" xfId="585"/>
    <cellStyle name="Обычный 7 2 5 2" xfId="586"/>
    <cellStyle name="Обычный 7 2 5 2 2" xfId="1688"/>
    <cellStyle name="Обычный 7 2 5 2 3" xfId="1155"/>
    <cellStyle name="Обычный 7 2 5 3" xfId="587"/>
    <cellStyle name="Обычный 7 2 5 3 2" xfId="1689"/>
    <cellStyle name="Обычный 7 2 5 3 3" xfId="1156"/>
    <cellStyle name="Обычный 7 2 5 4" xfId="1687"/>
    <cellStyle name="Обычный 7 2 5 5" xfId="1154"/>
    <cellStyle name="Обычный 7 2 6" xfId="588"/>
    <cellStyle name="Обычный 7 2 6 2" xfId="589"/>
    <cellStyle name="Обычный 7 2 6 2 2" xfId="1691"/>
    <cellStyle name="Обычный 7 2 6 2 3" xfId="1158"/>
    <cellStyle name="Обычный 7 2 6 3" xfId="590"/>
    <cellStyle name="Обычный 7 2 6 3 2" xfId="1692"/>
    <cellStyle name="Обычный 7 2 6 3 3" xfId="1159"/>
    <cellStyle name="Обычный 7 2 6 4" xfId="1690"/>
    <cellStyle name="Обычный 7 2 6 5" xfId="1157"/>
    <cellStyle name="Обычный 7 2 7" xfId="591"/>
    <cellStyle name="Обычный 7 2 7 2" xfId="592"/>
    <cellStyle name="Обычный 7 2 7 2 2" xfId="1694"/>
    <cellStyle name="Обычный 7 2 7 2 3" xfId="1161"/>
    <cellStyle name="Обычный 7 2 7 3" xfId="593"/>
    <cellStyle name="Обычный 7 2 7 3 2" xfId="1695"/>
    <cellStyle name="Обычный 7 2 7 3 3" xfId="1162"/>
    <cellStyle name="Обычный 7 2 7 4" xfId="1693"/>
    <cellStyle name="Обычный 7 2 7 5" xfId="1160"/>
    <cellStyle name="Обычный 7 2 8" xfId="594"/>
    <cellStyle name="Обычный 7 2 8 2" xfId="1696"/>
    <cellStyle name="Обычный 7 2 8 3" xfId="1163"/>
    <cellStyle name="Обычный 7 2 9" xfId="595"/>
    <cellStyle name="Обычный 7 2 9 2" xfId="1697"/>
    <cellStyle name="Обычный 7 2 9 3" xfId="1164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2 2" xfId="1702"/>
    <cellStyle name="Обычный 9 2 2 2 2 3" xfId="1169"/>
    <cellStyle name="Обычный 9 2 2 2 3" xfId="602"/>
    <cellStyle name="Обычный 9 2 2 2 3 2" xfId="1703"/>
    <cellStyle name="Обычный 9 2 2 2 3 3" xfId="1170"/>
    <cellStyle name="Обычный 9 2 2 2 4" xfId="1701"/>
    <cellStyle name="Обычный 9 2 2 2 5" xfId="1168"/>
    <cellStyle name="Обычный 9 2 2 3" xfId="603"/>
    <cellStyle name="Обычный 9 2 2 3 2" xfId="604"/>
    <cellStyle name="Обычный 9 2 2 3 2 2" xfId="1705"/>
    <cellStyle name="Обычный 9 2 2 3 2 3" xfId="1172"/>
    <cellStyle name="Обычный 9 2 2 3 3" xfId="605"/>
    <cellStyle name="Обычный 9 2 2 3 3 2" xfId="1706"/>
    <cellStyle name="Обычный 9 2 2 3 3 3" xfId="1173"/>
    <cellStyle name="Обычный 9 2 2 3 4" xfId="1704"/>
    <cellStyle name="Обычный 9 2 2 3 5" xfId="1171"/>
    <cellStyle name="Обычный 9 2 2 4" xfId="606"/>
    <cellStyle name="Обычный 9 2 2 4 2" xfId="607"/>
    <cellStyle name="Обычный 9 2 2 4 2 2" xfId="1708"/>
    <cellStyle name="Обычный 9 2 2 4 2 3" xfId="1175"/>
    <cellStyle name="Обычный 9 2 2 4 3" xfId="608"/>
    <cellStyle name="Обычный 9 2 2 4 3 2" xfId="1709"/>
    <cellStyle name="Обычный 9 2 2 4 3 3" xfId="1176"/>
    <cellStyle name="Обычный 9 2 2 4 4" xfId="1707"/>
    <cellStyle name="Обычный 9 2 2 4 5" xfId="1174"/>
    <cellStyle name="Обычный 9 2 2 5" xfId="609"/>
    <cellStyle name="Обычный 9 2 2 5 2" xfId="1710"/>
    <cellStyle name="Обычный 9 2 2 5 3" xfId="1177"/>
    <cellStyle name="Обычный 9 2 2 6" xfId="610"/>
    <cellStyle name="Обычный 9 2 2 6 2" xfId="1711"/>
    <cellStyle name="Обычный 9 2 2 6 3" xfId="1178"/>
    <cellStyle name="Обычный 9 2 2 7" xfId="1700"/>
    <cellStyle name="Обычный 9 2 2 8" xfId="1167"/>
    <cellStyle name="Обычный 9 2 3" xfId="611"/>
    <cellStyle name="Обычный 9 2 3 2" xfId="612"/>
    <cellStyle name="Обычный 9 2 3 2 2" xfId="1713"/>
    <cellStyle name="Обычный 9 2 3 2 3" xfId="1180"/>
    <cellStyle name="Обычный 9 2 3 3" xfId="613"/>
    <cellStyle name="Обычный 9 2 3 3 2" xfId="1714"/>
    <cellStyle name="Обычный 9 2 3 3 3" xfId="1181"/>
    <cellStyle name="Обычный 9 2 3 4" xfId="1712"/>
    <cellStyle name="Обычный 9 2 3 5" xfId="1179"/>
    <cellStyle name="Обычный 9 2 4" xfId="614"/>
    <cellStyle name="Обычный 9 2 4 2" xfId="615"/>
    <cellStyle name="Обычный 9 2 4 2 2" xfId="1716"/>
    <cellStyle name="Обычный 9 2 4 2 3" xfId="1183"/>
    <cellStyle name="Обычный 9 2 4 3" xfId="616"/>
    <cellStyle name="Обычный 9 2 4 3 2" xfId="1717"/>
    <cellStyle name="Обычный 9 2 4 3 3" xfId="1184"/>
    <cellStyle name="Обычный 9 2 4 4" xfId="1715"/>
    <cellStyle name="Обычный 9 2 4 5" xfId="1182"/>
    <cellStyle name="Обычный 9 2 5" xfId="617"/>
    <cellStyle name="Обычный 9 2 5 2" xfId="1718"/>
    <cellStyle name="Обычный 9 2 5 3" xfId="1185"/>
    <cellStyle name="Обычный 9 2 6" xfId="618"/>
    <cellStyle name="Обычный 9 2 6 2" xfId="1719"/>
    <cellStyle name="Обычный 9 2 6 3" xfId="1186"/>
    <cellStyle name="Обычный 9 2 7" xfId="1699"/>
    <cellStyle name="Обычный 9 2 8" xfId="1166"/>
    <cellStyle name="Обычный 9 3" xfId="619"/>
    <cellStyle name="Обычный 9 3 2" xfId="620"/>
    <cellStyle name="Обычный 9 3 2 2" xfId="621"/>
    <cellStyle name="Обычный 9 3 2 2 2" xfId="1722"/>
    <cellStyle name="Обычный 9 3 2 2 3" xfId="1189"/>
    <cellStyle name="Обычный 9 3 2 3" xfId="622"/>
    <cellStyle name="Обычный 9 3 2 3 2" xfId="1723"/>
    <cellStyle name="Обычный 9 3 2 3 3" xfId="1190"/>
    <cellStyle name="Обычный 9 3 2 4" xfId="1721"/>
    <cellStyle name="Обычный 9 3 2 5" xfId="1188"/>
    <cellStyle name="Обычный 9 3 3" xfId="623"/>
    <cellStyle name="Обычный 9 3 3 2" xfId="624"/>
    <cellStyle name="Обычный 9 3 3 2 2" xfId="1725"/>
    <cellStyle name="Обычный 9 3 3 2 3" xfId="1192"/>
    <cellStyle name="Обычный 9 3 3 3" xfId="625"/>
    <cellStyle name="Обычный 9 3 3 3 2" xfId="1726"/>
    <cellStyle name="Обычный 9 3 3 3 3" xfId="1193"/>
    <cellStyle name="Обычный 9 3 3 4" xfId="1724"/>
    <cellStyle name="Обычный 9 3 3 5" xfId="1191"/>
    <cellStyle name="Обычный 9 3 4" xfId="626"/>
    <cellStyle name="Обычный 9 3 4 2" xfId="627"/>
    <cellStyle name="Обычный 9 3 4 2 2" xfId="1728"/>
    <cellStyle name="Обычный 9 3 4 2 3" xfId="1195"/>
    <cellStyle name="Обычный 9 3 4 3" xfId="628"/>
    <cellStyle name="Обычный 9 3 4 3 2" xfId="1729"/>
    <cellStyle name="Обычный 9 3 4 3 3" xfId="1196"/>
    <cellStyle name="Обычный 9 3 4 4" xfId="1727"/>
    <cellStyle name="Обычный 9 3 4 5" xfId="1194"/>
    <cellStyle name="Обычный 9 3 5" xfId="629"/>
    <cellStyle name="Обычный 9 3 5 2" xfId="1730"/>
    <cellStyle name="Обычный 9 3 5 3" xfId="1197"/>
    <cellStyle name="Обычный 9 3 6" xfId="630"/>
    <cellStyle name="Обычный 9 3 6 2" xfId="1731"/>
    <cellStyle name="Обычный 9 3 6 3" xfId="1198"/>
    <cellStyle name="Обычный 9 3 7" xfId="1720"/>
    <cellStyle name="Обычный 9 3 8" xfId="1187"/>
    <cellStyle name="Обычный 9 4" xfId="631"/>
    <cellStyle name="Обычный 9 4 2" xfId="632"/>
    <cellStyle name="Обычный 9 4 2 2" xfId="1733"/>
    <cellStyle name="Обычный 9 4 2 3" xfId="1200"/>
    <cellStyle name="Обычный 9 4 3" xfId="633"/>
    <cellStyle name="Обычный 9 4 3 2" xfId="1734"/>
    <cellStyle name="Обычный 9 4 3 3" xfId="1201"/>
    <cellStyle name="Обычный 9 4 4" xfId="1732"/>
    <cellStyle name="Обычный 9 4 5" xfId="1199"/>
    <cellStyle name="Обычный 9 5" xfId="634"/>
    <cellStyle name="Обычный 9 5 2" xfId="635"/>
    <cellStyle name="Обычный 9 5 2 2" xfId="1736"/>
    <cellStyle name="Обычный 9 5 2 3" xfId="1203"/>
    <cellStyle name="Обычный 9 5 3" xfId="636"/>
    <cellStyle name="Обычный 9 5 3 2" xfId="1737"/>
    <cellStyle name="Обычный 9 5 3 3" xfId="1204"/>
    <cellStyle name="Обычный 9 5 4" xfId="1735"/>
    <cellStyle name="Обычный 9 5 5" xfId="1202"/>
    <cellStyle name="Обычный 9 6" xfId="637"/>
    <cellStyle name="Обычный 9 6 2" xfId="1738"/>
    <cellStyle name="Обычный 9 6 3" xfId="1205"/>
    <cellStyle name="Обычный 9 7" xfId="638"/>
    <cellStyle name="Обычный 9 7 2" xfId="1739"/>
    <cellStyle name="Обычный 9 7 3" xfId="1206"/>
    <cellStyle name="Обычный 9 8" xfId="1698"/>
    <cellStyle name="Обычный 9 9" xfId="1165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4 3" xfId="1740"/>
    <cellStyle name="Процентный 4 4" xfId="1207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10 2" xfId="1742"/>
    <cellStyle name="Финансовый 2 10 3" xfId="1209"/>
    <cellStyle name="Финансовый 2 11" xfId="1741"/>
    <cellStyle name="Финансовый 2 12" xfId="1208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3 2" xfId="1746"/>
    <cellStyle name="Финансовый 2 2 2 2 3 3" xfId="1213"/>
    <cellStyle name="Финансовый 2 2 2 2 4" xfId="668"/>
    <cellStyle name="Финансовый 2 2 2 2 4 2" xfId="1747"/>
    <cellStyle name="Финансовый 2 2 2 2 4 3" xfId="1214"/>
    <cellStyle name="Финансовый 2 2 2 2 5" xfId="1745"/>
    <cellStyle name="Финансовый 2 2 2 2 6" xfId="1212"/>
    <cellStyle name="Финансовый 2 2 2 3" xfId="669"/>
    <cellStyle name="Финансовый 2 2 2 3 2" xfId="670"/>
    <cellStyle name="Финансовый 2 2 2 3 2 2" xfId="1749"/>
    <cellStyle name="Финансовый 2 2 2 3 2 3" xfId="1216"/>
    <cellStyle name="Финансовый 2 2 2 3 3" xfId="671"/>
    <cellStyle name="Финансовый 2 2 2 3 3 2" xfId="1750"/>
    <cellStyle name="Финансовый 2 2 2 3 3 3" xfId="1217"/>
    <cellStyle name="Финансовый 2 2 2 3 4" xfId="1748"/>
    <cellStyle name="Финансовый 2 2 2 3 5" xfId="1215"/>
    <cellStyle name="Финансовый 2 2 2 4" xfId="672"/>
    <cellStyle name="Финансовый 2 2 2 4 2" xfId="1751"/>
    <cellStyle name="Финансовый 2 2 2 4 3" xfId="1218"/>
    <cellStyle name="Финансовый 2 2 2 5" xfId="673"/>
    <cellStyle name="Финансовый 2 2 2 5 2" xfId="1752"/>
    <cellStyle name="Финансовый 2 2 2 5 3" xfId="1219"/>
    <cellStyle name="Финансовый 2 2 2 6" xfId="1744"/>
    <cellStyle name="Финансовый 2 2 2 7" xfId="1211"/>
    <cellStyle name="Финансовый 2 2 3" xfId="674"/>
    <cellStyle name="Финансовый 2 2 3 2" xfId="675"/>
    <cellStyle name="Финансовый 2 2 3 2 2" xfId="1754"/>
    <cellStyle name="Финансовый 2 2 3 2 3" xfId="1221"/>
    <cellStyle name="Финансовый 2 2 3 3" xfId="676"/>
    <cellStyle name="Финансовый 2 2 3 3 2" xfId="1755"/>
    <cellStyle name="Финансовый 2 2 3 3 3" xfId="1222"/>
    <cellStyle name="Финансовый 2 2 3 4" xfId="1753"/>
    <cellStyle name="Финансовый 2 2 3 5" xfId="1220"/>
    <cellStyle name="Финансовый 2 2 4" xfId="677"/>
    <cellStyle name="Финансовый 2 2 4 2" xfId="678"/>
    <cellStyle name="Финансовый 2 2 4 2 2" xfId="1757"/>
    <cellStyle name="Финансовый 2 2 4 2 3" xfId="1224"/>
    <cellStyle name="Финансовый 2 2 4 3" xfId="679"/>
    <cellStyle name="Финансовый 2 2 4 3 2" xfId="1758"/>
    <cellStyle name="Финансовый 2 2 4 3 3" xfId="1225"/>
    <cellStyle name="Финансовый 2 2 4 4" xfId="1756"/>
    <cellStyle name="Финансовый 2 2 4 5" xfId="1223"/>
    <cellStyle name="Финансовый 2 2 5" xfId="680"/>
    <cellStyle name="Финансовый 2 2 5 2" xfId="1759"/>
    <cellStyle name="Финансовый 2 2 5 3" xfId="1226"/>
    <cellStyle name="Финансовый 2 2 6" xfId="681"/>
    <cellStyle name="Финансовый 2 2 6 2" xfId="1760"/>
    <cellStyle name="Финансовый 2 2 6 3" xfId="1227"/>
    <cellStyle name="Финансовый 2 2 7" xfId="1743"/>
    <cellStyle name="Финансовый 2 2 8" xfId="1210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2 2" xfId="1764"/>
    <cellStyle name="Финансовый 2 3 2 2 2 3" xfId="1231"/>
    <cellStyle name="Финансовый 2 3 2 2 3" xfId="686"/>
    <cellStyle name="Финансовый 2 3 2 2 3 2" xfId="1765"/>
    <cellStyle name="Финансовый 2 3 2 2 3 3" xfId="1232"/>
    <cellStyle name="Финансовый 2 3 2 2 4" xfId="1763"/>
    <cellStyle name="Финансовый 2 3 2 2 5" xfId="1230"/>
    <cellStyle name="Финансовый 2 3 2 3" xfId="687"/>
    <cellStyle name="Финансовый 2 3 2 3 2" xfId="688"/>
    <cellStyle name="Финансовый 2 3 2 3 2 2" xfId="1767"/>
    <cellStyle name="Финансовый 2 3 2 3 2 3" xfId="1234"/>
    <cellStyle name="Финансовый 2 3 2 3 3" xfId="689"/>
    <cellStyle name="Финансовый 2 3 2 3 3 2" xfId="1768"/>
    <cellStyle name="Финансовый 2 3 2 3 3 3" xfId="1235"/>
    <cellStyle name="Финансовый 2 3 2 3 4" xfId="1766"/>
    <cellStyle name="Финансовый 2 3 2 3 5" xfId="1233"/>
    <cellStyle name="Финансовый 2 3 2 4" xfId="690"/>
    <cellStyle name="Финансовый 2 3 2 4 2" xfId="1769"/>
    <cellStyle name="Финансовый 2 3 2 4 3" xfId="1236"/>
    <cellStyle name="Финансовый 2 3 2 5" xfId="691"/>
    <cellStyle name="Финансовый 2 3 2 5 2" xfId="1770"/>
    <cellStyle name="Финансовый 2 3 2 5 3" xfId="1237"/>
    <cellStyle name="Финансовый 2 3 2 6" xfId="1762"/>
    <cellStyle name="Финансовый 2 3 2 7" xfId="1229"/>
    <cellStyle name="Финансовый 2 3 3" xfId="692"/>
    <cellStyle name="Финансовый 2 3 3 2" xfId="693"/>
    <cellStyle name="Финансовый 2 3 3 2 2" xfId="1772"/>
    <cellStyle name="Финансовый 2 3 3 2 3" xfId="1239"/>
    <cellStyle name="Финансовый 2 3 3 3" xfId="694"/>
    <cellStyle name="Финансовый 2 3 3 3 2" xfId="1773"/>
    <cellStyle name="Финансовый 2 3 3 3 3" xfId="1240"/>
    <cellStyle name="Финансовый 2 3 3 4" xfId="1771"/>
    <cellStyle name="Финансовый 2 3 3 5" xfId="1238"/>
    <cellStyle name="Финансовый 2 3 4" xfId="695"/>
    <cellStyle name="Финансовый 2 3 4 2" xfId="696"/>
    <cellStyle name="Финансовый 2 3 4 2 2" xfId="1775"/>
    <cellStyle name="Финансовый 2 3 4 2 3" xfId="1242"/>
    <cellStyle name="Финансовый 2 3 4 3" xfId="697"/>
    <cellStyle name="Финансовый 2 3 4 3 2" xfId="1776"/>
    <cellStyle name="Финансовый 2 3 4 3 3" xfId="1243"/>
    <cellStyle name="Финансовый 2 3 4 4" xfId="1774"/>
    <cellStyle name="Финансовый 2 3 4 5" xfId="1241"/>
    <cellStyle name="Финансовый 2 3 5" xfId="698"/>
    <cellStyle name="Финансовый 2 3 5 2" xfId="1777"/>
    <cellStyle name="Финансовый 2 3 5 3" xfId="1244"/>
    <cellStyle name="Финансовый 2 3 6" xfId="699"/>
    <cellStyle name="Финансовый 2 3 6 2" xfId="1778"/>
    <cellStyle name="Финансовый 2 3 6 3" xfId="1245"/>
    <cellStyle name="Финансовый 2 3 7" xfId="1761"/>
    <cellStyle name="Финансовый 2 3 8" xfId="1228"/>
    <cellStyle name="Финансовый 2 4" xfId="700"/>
    <cellStyle name="Финансовый 2 4 2" xfId="701"/>
    <cellStyle name="Финансовый 2 4 2 2" xfId="702"/>
    <cellStyle name="Финансовый 2 4 2 2 2" xfId="1781"/>
    <cellStyle name="Финансовый 2 4 2 2 3" xfId="1248"/>
    <cellStyle name="Финансовый 2 4 2 3" xfId="703"/>
    <cellStyle name="Финансовый 2 4 2 3 2" xfId="1782"/>
    <cellStyle name="Финансовый 2 4 2 3 3" xfId="1249"/>
    <cellStyle name="Финансовый 2 4 2 4" xfId="1780"/>
    <cellStyle name="Финансовый 2 4 2 5" xfId="1247"/>
    <cellStyle name="Финансовый 2 4 3" xfId="704"/>
    <cellStyle name="Финансовый 2 4 3 2" xfId="705"/>
    <cellStyle name="Финансовый 2 4 3 2 2" xfId="1784"/>
    <cellStyle name="Финансовый 2 4 3 2 3" xfId="1251"/>
    <cellStyle name="Финансовый 2 4 3 3" xfId="706"/>
    <cellStyle name="Финансовый 2 4 3 3 2" xfId="1785"/>
    <cellStyle name="Финансовый 2 4 3 3 3" xfId="1252"/>
    <cellStyle name="Финансовый 2 4 3 4" xfId="1783"/>
    <cellStyle name="Финансовый 2 4 3 5" xfId="1250"/>
    <cellStyle name="Финансовый 2 4 4" xfId="707"/>
    <cellStyle name="Финансовый 2 4 4 2" xfId="1786"/>
    <cellStyle name="Финансовый 2 4 4 3" xfId="1253"/>
    <cellStyle name="Финансовый 2 4 5" xfId="708"/>
    <cellStyle name="Финансовый 2 4 5 2" xfId="1787"/>
    <cellStyle name="Финансовый 2 4 5 3" xfId="1254"/>
    <cellStyle name="Финансовый 2 4 6" xfId="1779"/>
    <cellStyle name="Финансовый 2 4 7" xfId="1246"/>
    <cellStyle name="Финансовый 2 5" xfId="709"/>
    <cellStyle name="Финансовый 2 5 2" xfId="710"/>
    <cellStyle name="Финансовый 2 5 2 2" xfId="1789"/>
    <cellStyle name="Финансовый 2 5 2 3" xfId="1256"/>
    <cellStyle name="Финансовый 2 5 3" xfId="711"/>
    <cellStyle name="Финансовый 2 5 3 2" xfId="1790"/>
    <cellStyle name="Финансовый 2 5 3 3" xfId="1257"/>
    <cellStyle name="Финансовый 2 5 4" xfId="1788"/>
    <cellStyle name="Финансовый 2 5 5" xfId="1255"/>
    <cellStyle name="Финансовый 2 6" xfId="712"/>
    <cellStyle name="Финансовый 2 6 2" xfId="713"/>
    <cellStyle name="Финансовый 2 6 2 2" xfId="1792"/>
    <cellStyle name="Финансовый 2 6 2 3" xfId="1259"/>
    <cellStyle name="Финансовый 2 6 3" xfId="714"/>
    <cellStyle name="Финансовый 2 6 3 2" xfId="1793"/>
    <cellStyle name="Финансовый 2 6 3 3" xfId="1260"/>
    <cellStyle name="Финансовый 2 6 4" xfId="1791"/>
    <cellStyle name="Финансовый 2 6 5" xfId="1258"/>
    <cellStyle name="Финансовый 2 7" xfId="715"/>
    <cellStyle name="Финансовый 2 7 2" xfId="716"/>
    <cellStyle name="Финансовый 2 7 2 2" xfId="1795"/>
    <cellStyle name="Финансовый 2 7 2 3" xfId="1262"/>
    <cellStyle name="Финансовый 2 7 3" xfId="717"/>
    <cellStyle name="Финансовый 2 7 3 2" xfId="1796"/>
    <cellStyle name="Финансовый 2 7 3 3" xfId="1263"/>
    <cellStyle name="Финансовый 2 7 4" xfId="1794"/>
    <cellStyle name="Финансовый 2 7 5" xfId="1261"/>
    <cellStyle name="Финансовый 2 8" xfId="718"/>
    <cellStyle name="Финансовый 2 8 2" xfId="719"/>
    <cellStyle name="Финансовый 2 8 2 2" xfId="1798"/>
    <cellStyle name="Финансовый 2 8 2 3" xfId="1265"/>
    <cellStyle name="Финансовый 2 8 3" xfId="1797"/>
    <cellStyle name="Финансовый 2 8 4" xfId="1264"/>
    <cellStyle name="Финансовый 2 9" xfId="720"/>
    <cellStyle name="Финансовый 2 9 2" xfId="1799"/>
    <cellStyle name="Финансовый 2 9 3" xfId="1266"/>
    <cellStyle name="Финансовый 3" xfId="721"/>
    <cellStyle name="Финансовый 3 10" xfId="1800"/>
    <cellStyle name="Финансовый 3 11" xfId="1267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2 2" xfId="1804"/>
    <cellStyle name="Финансовый 3 2 2 2 2 3" xfId="1271"/>
    <cellStyle name="Финансовый 3 2 2 2 3" xfId="726"/>
    <cellStyle name="Финансовый 3 2 2 2 3 2" xfId="1805"/>
    <cellStyle name="Финансовый 3 2 2 2 3 3" xfId="1272"/>
    <cellStyle name="Финансовый 3 2 2 2 4" xfId="1803"/>
    <cellStyle name="Финансовый 3 2 2 2 5" xfId="1270"/>
    <cellStyle name="Финансовый 3 2 2 3" xfId="727"/>
    <cellStyle name="Финансовый 3 2 2 3 2" xfId="728"/>
    <cellStyle name="Финансовый 3 2 2 3 2 2" xfId="1807"/>
    <cellStyle name="Финансовый 3 2 2 3 2 3" xfId="1274"/>
    <cellStyle name="Финансовый 3 2 2 3 3" xfId="729"/>
    <cellStyle name="Финансовый 3 2 2 3 3 2" xfId="1808"/>
    <cellStyle name="Финансовый 3 2 2 3 3 3" xfId="1275"/>
    <cellStyle name="Финансовый 3 2 2 3 4" xfId="1806"/>
    <cellStyle name="Финансовый 3 2 2 3 5" xfId="1273"/>
    <cellStyle name="Финансовый 3 2 2 4" xfId="730"/>
    <cellStyle name="Финансовый 3 2 2 4 2" xfId="1809"/>
    <cellStyle name="Финансовый 3 2 2 4 3" xfId="1276"/>
    <cellStyle name="Финансовый 3 2 2 5" xfId="731"/>
    <cellStyle name="Финансовый 3 2 2 5 2" xfId="1810"/>
    <cellStyle name="Финансовый 3 2 2 5 3" xfId="1277"/>
    <cellStyle name="Финансовый 3 2 2 6" xfId="1802"/>
    <cellStyle name="Финансовый 3 2 2 7" xfId="1269"/>
    <cellStyle name="Финансовый 3 2 3" xfId="732"/>
    <cellStyle name="Финансовый 3 2 3 2" xfId="733"/>
    <cellStyle name="Финансовый 3 2 3 2 2" xfId="1812"/>
    <cellStyle name="Финансовый 3 2 3 2 3" xfId="1279"/>
    <cellStyle name="Финансовый 3 2 3 3" xfId="734"/>
    <cellStyle name="Финансовый 3 2 3 3 2" xfId="1813"/>
    <cellStyle name="Финансовый 3 2 3 3 3" xfId="1280"/>
    <cellStyle name="Финансовый 3 2 3 4" xfId="1811"/>
    <cellStyle name="Финансовый 3 2 3 5" xfId="1278"/>
    <cellStyle name="Финансовый 3 2 4" xfId="735"/>
    <cellStyle name="Финансовый 3 2 4 2" xfId="736"/>
    <cellStyle name="Финансовый 3 2 4 2 2" xfId="1815"/>
    <cellStyle name="Финансовый 3 2 4 2 3" xfId="1282"/>
    <cellStyle name="Финансовый 3 2 4 3" xfId="737"/>
    <cellStyle name="Финансовый 3 2 4 3 2" xfId="1816"/>
    <cellStyle name="Финансовый 3 2 4 3 3" xfId="1283"/>
    <cellStyle name="Финансовый 3 2 4 4" xfId="1814"/>
    <cellStyle name="Финансовый 3 2 4 5" xfId="1281"/>
    <cellStyle name="Финансовый 3 2 5" xfId="738"/>
    <cellStyle name="Финансовый 3 2 5 2" xfId="1817"/>
    <cellStyle name="Финансовый 3 2 5 3" xfId="1284"/>
    <cellStyle name="Финансовый 3 2 6" xfId="739"/>
    <cellStyle name="Финансовый 3 2 6 2" xfId="1818"/>
    <cellStyle name="Финансовый 3 2 6 3" xfId="1285"/>
    <cellStyle name="Финансовый 3 2 7" xfId="1801"/>
    <cellStyle name="Финансовый 3 2 8" xfId="1268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2 2" xfId="1822"/>
    <cellStyle name="Финансовый 3 3 2 2 2 3" xfId="1289"/>
    <cellStyle name="Финансовый 3 3 2 2 3" xfId="744"/>
    <cellStyle name="Финансовый 3 3 2 2 3 2" xfId="1823"/>
    <cellStyle name="Финансовый 3 3 2 2 3 3" xfId="1290"/>
    <cellStyle name="Финансовый 3 3 2 2 4" xfId="1821"/>
    <cellStyle name="Финансовый 3 3 2 2 5" xfId="1288"/>
    <cellStyle name="Финансовый 3 3 2 3" xfId="745"/>
    <cellStyle name="Финансовый 3 3 2 3 2" xfId="746"/>
    <cellStyle name="Финансовый 3 3 2 3 2 2" xfId="1825"/>
    <cellStyle name="Финансовый 3 3 2 3 2 3" xfId="1292"/>
    <cellStyle name="Финансовый 3 3 2 3 3" xfId="747"/>
    <cellStyle name="Финансовый 3 3 2 3 3 2" xfId="1826"/>
    <cellStyle name="Финансовый 3 3 2 3 3 3" xfId="1293"/>
    <cellStyle name="Финансовый 3 3 2 3 4" xfId="1824"/>
    <cellStyle name="Финансовый 3 3 2 3 5" xfId="1291"/>
    <cellStyle name="Финансовый 3 3 2 4" xfId="748"/>
    <cellStyle name="Финансовый 3 3 2 4 2" xfId="1827"/>
    <cellStyle name="Финансовый 3 3 2 4 3" xfId="1294"/>
    <cellStyle name="Финансовый 3 3 2 5" xfId="749"/>
    <cellStyle name="Финансовый 3 3 2 5 2" xfId="1828"/>
    <cellStyle name="Финансовый 3 3 2 5 3" xfId="1295"/>
    <cellStyle name="Финансовый 3 3 2 6" xfId="1820"/>
    <cellStyle name="Финансовый 3 3 2 7" xfId="1287"/>
    <cellStyle name="Финансовый 3 3 3" xfId="750"/>
    <cellStyle name="Финансовый 3 3 3 2" xfId="751"/>
    <cellStyle name="Финансовый 3 3 3 2 2" xfId="1830"/>
    <cellStyle name="Финансовый 3 3 3 2 3" xfId="1297"/>
    <cellStyle name="Финансовый 3 3 3 3" xfId="752"/>
    <cellStyle name="Финансовый 3 3 3 3 2" xfId="1831"/>
    <cellStyle name="Финансовый 3 3 3 3 3" xfId="1298"/>
    <cellStyle name="Финансовый 3 3 3 4" xfId="1829"/>
    <cellStyle name="Финансовый 3 3 3 5" xfId="1296"/>
    <cellStyle name="Финансовый 3 3 4" xfId="753"/>
    <cellStyle name="Финансовый 3 3 4 2" xfId="754"/>
    <cellStyle name="Финансовый 3 3 4 2 2" xfId="1833"/>
    <cellStyle name="Финансовый 3 3 4 2 3" xfId="1300"/>
    <cellStyle name="Финансовый 3 3 4 3" xfId="755"/>
    <cellStyle name="Финансовый 3 3 4 3 2" xfId="1834"/>
    <cellStyle name="Финансовый 3 3 4 3 3" xfId="1301"/>
    <cellStyle name="Финансовый 3 3 4 4" xfId="1832"/>
    <cellStyle name="Финансовый 3 3 4 5" xfId="1299"/>
    <cellStyle name="Финансовый 3 3 5" xfId="756"/>
    <cellStyle name="Финансовый 3 3 5 2" xfId="1835"/>
    <cellStyle name="Финансовый 3 3 5 3" xfId="1302"/>
    <cellStyle name="Финансовый 3 3 6" xfId="757"/>
    <cellStyle name="Финансовый 3 3 6 2" xfId="1836"/>
    <cellStyle name="Финансовый 3 3 6 3" xfId="1303"/>
    <cellStyle name="Финансовый 3 3 7" xfId="1819"/>
    <cellStyle name="Финансовый 3 3 8" xfId="1286"/>
    <cellStyle name="Финансовый 3 4" xfId="758"/>
    <cellStyle name="Финансовый 3 4 2" xfId="759"/>
    <cellStyle name="Финансовый 3 4 2 2" xfId="760"/>
    <cellStyle name="Финансовый 3 4 2 2 2" xfId="1839"/>
    <cellStyle name="Финансовый 3 4 2 2 3" xfId="1306"/>
    <cellStyle name="Финансовый 3 4 2 3" xfId="761"/>
    <cellStyle name="Финансовый 3 4 2 3 2" xfId="1840"/>
    <cellStyle name="Финансовый 3 4 2 3 3" xfId="1307"/>
    <cellStyle name="Финансовый 3 4 2 4" xfId="1838"/>
    <cellStyle name="Финансовый 3 4 2 5" xfId="1305"/>
    <cellStyle name="Финансовый 3 4 3" xfId="762"/>
    <cellStyle name="Финансовый 3 4 3 2" xfId="763"/>
    <cellStyle name="Финансовый 3 4 3 2 2" xfId="1842"/>
    <cellStyle name="Финансовый 3 4 3 2 3" xfId="1309"/>
    <cellStyle name="Финансовый 3 4 3 3" xfId="764"/>
    <cellStyle name="Финансовый 3 4 3 3 2" xfId="1843"/>
    <cellStyle name="Финансовый 3 4 3 3 3" xfId="1310"/>
    <cellStyle name="Финансовый 3 4 3 4" xfId="1841"/>
    <cellStyle name="Финансовый 3 4 3 5" xfId="1308"/>
    <cellStyle name="Финансовый 3 4 4" xfId="765"/>
    <cellStyle name="Финансовый 3 4 4 2" xfId="1844"/>
    <cellStyle name="Финансовый 3 4 4 3" xfId="1311"/>
    <cellStyle name="Финансовый 3 4 5" xfId="766"/>
    <cellStyle name="Финансовый 3 4 5 2" xfId="1845"/>
    <cellStyle name="Финансовый 3 4 5 3" xfId="1312"/>
    <cellStyle name="Финансовый 3 4 6" xfId="1837"/>
    <cellStyle name="Финансовый 3 4 7" xfId="1304"/>
    <cellStyle name="Финансовый 3 5" xfId="767"/>
    <cellStyle name="Финансовый 3 5 2" xfId="768"/>
    <cellStyle name="Финансовый 3 5 2 2" xfId="1847"/>
    <cellStyle name="Финансовый 3 5 2 3" xfId="1314"/>
    <cellStyle name="Финансовый 3 5 3" xfId="769"/>
    <cellStyle name="Финансовый 3 5 3 2" xfId="1848"/>
    <cellStyle name="Финансовый 3 5 3 3" xfId="1315"/>
    <cellStyle name="Финансовый 3 5 4" xfId="1846"/>
    <cellStyle name="Финансовый 3 5 5" xfId="1313"/>
    <cellStyle name="Финансовый 3 6" xfId="770"/>
    <cellStyle name="Финансовый 3 6 2" xfId="771"/>
    <cellStyle name="Финансовый 3 6 2 2" xfId="1850"/>
    <cellStyle name="Финансовый 3 6 2 3" xfId="1317"/>
    <cellStyle name="Финансовый 3 6 3" xfId="772"/>
    <cellStyle name="Финансовый 3 6 3 2" xfId="1851"/>
    <cellStyle name="Финансовый 3 6 3 3" xfId="1318"/>
    <cellStyle name="Финансовый 3 6 4" xfId="1849"/>
    <cellStyle name="Финансовый 3 6 5" xfId="1316"/>
    <cellStyle name="Финансовый 3 7" xfId="773"/>
    <cellStyle name="Финансовый 3 7 2" xfId="774"/>
    <cellStyle name="Финансовый 3 7 2 2" xfId="775"/>
    <cellStyle name="Финансовый 3 7 2 3" xfId="1853"/>
    <cellStyle name="Финансовый 3 7 2 4" xfId="1320"/>
    <cellStyle name="Финансовый 3 7 3" xfId="776"/>
    <cellStyle name="Финансовый 3 7 4" xfId="777"/>
    <cellStyle name="Финансовый 3 7 4 2" xfId="1854"/>
    <cellStyle name="Финансовый 3 7 4 3" xfId="1321"/>
    <cellStyle name="Финансовый 3 7 5" xfId="1852"/>
    <cellStyle name="Финансовый 3 7 6" xfId="1319"/>
    <cellStyle name="Финансовый 3 8" xfId="778"/>
    <cellStyle name="Финансовый 3 8 2" xfId="1855"/>
    <cellStyle name="Финансовый 3 8 3" xfId="1322"/>
    <cellStyle name="Финансовый 3 9" xfId="779"/>
    <cellStyle name="Финансовый 3 9 2" xfId="1856"/>
    <cellStyle name="Финансовый 3 9 3" xfId="1323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5 4" xfId="1857"/>
    <cellStyle name="Финансовый 5 5" xfId="1324"/>
    <cellStyle name="Финансовый 6" xfId="785"/>
    <cellStyle name="Финансовый 6 2" xfId="786"/>
    <cellStyle name="Финансовый 6 3" xfId="1858"/>
    <cellStyle name="Финансовый 6 4" xfId="1325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V73"/>
  <sheetViews>
    <sheetView tabSelected="1" view="pageBreakPreview" zoomScale="55" zoomScaleNormal="100" zoomScaleSheetLayoutView="55" workbookViewId="0">
      <selection activeCell="J20" sqref="J20"/>
    </sheetView>
  </sheetViews>
  <sheetFormatPr defaultRowHeight="15.75"/>
  <cols>
    <col min="1" max="1" width="10.375" style="1" customWidth="1"/>
    <col min="2" max="2" width="76.125" style="2" customWidth="1"/>
    <col min="3" max="3" width="25.625" style="2" customWidth="1"/>
    <col min="4" max="4" width="20.125" style="2" customWidth="1"/>
    <col min="5" max="5" width="28.25" style="2" customWidth="1"/>
    <col min="6" max="6" width="11.75" style="2" customWidth="1"/>
    <col min="7" max="7" width="13.125" style="2" customWidth="1"/>
    <col min="8" max="8" width="17.25" style="2" customWidth="1"/>
    <col min="9" max="9" width="18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32.625" style="3" customWidth="1"/>
    <col min="15" max="15" width="17.875" style="2" customWidth="1"/>
    <col min="16" max="16" width="12.25" style="2" customWidth="1"/>
    <col min="17" max="17" width="11.375" style="2" customWidth="1"/>
    <col min="18" max="18" width="11" style="2" customWidth="1"/>
    <col min="19" max="19" width="11.375" style="5" customWidth="1"/>
    <col min="20" max="21" width="9" style="5"/>
    <col min="22" max="157" width="9" style="1"/>
    <col min="158" max="158" width="3.875" style="1" bestFit="1" customWidth="1"/>
    <col min="159" max="159" width="16" style="1" bestFit="1" customWidth="1"/>
    <col min="160" max="160" width="16.625" style="1" bestFit="1" customWidth="1"/>
    <col min="161" max="161" width="13.5" style="1" bestFit="1" customWidth="1"/>
    <col min="162" max="163" width="10.875" style="1" bestFit="1" customWidth="1"/>
    <col min="164" max="164" width="6.25" style="1" bestFit="1" customWidth="1"/>
    <col min="165" max="165" width="8.875" style="1" bestFit="1" customWidth="1"/>
    <col min="166" max="166" width="13.875" style="1" bestFit="1" customWidth="1"/>
    <col min="167" max="167" width="13.25" style="1" bestFit="1" customWidth="1"/>
    <col min="168" max="168" width="16" style="1" bestFit="1" customWidth="1"/>
    <col min="169" max="169" width="11.625" style="1" bestFit="1" customWidth="1"/>
    <col min="170" max="170" width="16.875" style="1" customWidth="1"/>
    <col min="171" max="171" width="13.25" style="1" customWidth="1"/>
    <col min="172" max="172" width="18.375" style="1" bestFit="1" customWidth="1"/>
    <col min="173" max="173" width="15" style="1" bestFit="1" customWidth="1"/>
    <col min="174" max="174" width="14.75" style="1" bestFit="1" customWidth="1"/>
    <col min="175" max="175" width="14.625" style="1" bestFit="1" customWidth="1"/>
    <col min="176" max="176" width="13.75" style="1" bestFit="1" customWidth="1"/>
    <col min="177" max="177" width="14.25" style="1" bestFit="1" customWidth="1"/>
    <col min="178" max="178" width="15.125" style="1" customWidth="1"/>
    <col min="179" max="179" width="20.5" style="1" bestFit="1" customWidth="1"/>
    <col min="180" max="180" width="27.875" style="1" bestFit="1" customWidth="1"/>
    <col min="181" max="181" width="6.875" style="1" bestFit="1" customWidth="1"/>
    <col min="182" max="182" width="5" style="1" bestFit="1" customWidth="1"/>
    <col min="183" max="183" width="8" style="1" bestFit="1" customWidth="1"/>
    <col min="184" max="184" width="11.875" style="1" bestFit="1" customWidth="1"/>
    <col min="185" max="413" width="9" style="1"/>
    <col min="414" max="414" width="3.875" style="1" bestFit="1" customWidth="1"/>
    <col min="415" max="415" width="16" style="1" bestFit="1" customWidth="1"/>
    <col min="416" max="416" width="16.625" style="1" bestFit="1" customWidth="1"/>
    <col min="417" max="417" width="13.5" style="1" bestFit="1" customWidth="1"/>
    <col min="418" max="419" width="10.875" style="1" bestFit="1" customWidth="1"/>
    <col min="420" max="420" width="6.25" style="1" bestFit="1" customWidth="1"/>
    <col min="421" max="421" width="8.875" style="1" bestFit="1" customWidth="1"/>
    <col min="422" max="422" width="13.875" style="1" bestFit="1" customWidth="1"/>
    <col min="423" max="423" width="13.25" style="1" bestFit="1" customWidth="1"/>
    <col min="424" max="424" width="16" style="1" bestFit="1" customWidth="1"/>
    <col min="425" max="425" width="11.625" style="1" bestFit="1" customWidth="1"/>
    <col min="426" max="426" width="16.875" style="1" customWidth="1"/>
    <col min="427" max="427" width="13.25" style="1" customWidth="1"/>
    <col min="428" max="428" width="18.375" style="1" bestFit="1" customWidth="1"/>
    <col min="429" max="429" width="15" style="1" bestFit="1" customWidth="1"/>
    <col min="430" max="430" width="14.75" style="1" bestFit="1" customWidth="1"/>
    <col min="431" max="431" width="14.625" style="1" bestFit="1" customWidth="1"/>
    <col min="432" max="432" width="13.75" style="1" bestFit="1" customWidth="1"/>
    <col min="433" max="433" width="14.25" style="1" bestFit="1" customWidth="1"/>
    <col min="434" max="434" width="15.125" style="1" customWidth="1"/>
    <col min="435" max="435" width="20.5" style="1" bestFit="1" customWidth="1"/>
    <col min="436" max="436" width="27.875" style="1" bestFit="1" customWidth="1"/>
    <col min="437" max="437" width="6.875" style="1" bestFit="1" customWidth="1"/>
    <col min="438" max="438" width="5" style="1" bestFit="1" customWidth="1"/>
    <col min="439" max="439" width="8" style="1" bestFit="1" customWidth="1"/>
    <col min="440" max="440" width="11.875" style="1" bestFit="1" customWidth="1"/>
    <col min="441" max="669" width="9" style="1"/>
    <col min="670" max="670" width="3.875" style="1" bestFit="1" customWidth="1"/>
    <col min="671" max="671" width="16" style="1" bestFit="1" customWidth="1"/>
    <col min="672" max="672" width="16.625" style="1" bestFit="1" customWidth="1"/>
    <col min="673" max="673" width="13.5" style="1" bestFit="1" customWidth="1"/>
    <col min="674" max="675" width="10.875" style="1" bestFit="1" customWidth="1"/>
    <col min="676" max="676" width="6.25" style="1" bestFit="1" customWidth="1"/>
    <col min="677" max="677" width="8.875" style="1" bestFit="1" customWidth="1"/>
    <col min="678" max="678" width="13.875" style="1" bestFit="1" customWidth="1"/>
    <col min="679" max="679" width="13.25" style="1" bestFit="1" customWidth="1"/>
    <col min="680" max="680" width="16" style="1" bestFit="1" customWidth="1"/>
    <col min="681" max="681" width="11.625" style="1" bestFit="1" customWidth="1"/>
    <col min="682" max="682" width="16.875" style="1" customWidth="1"/>
    <col min="683" max="683" width="13.25" style="1" customWidth="1"/>
    <col min="684" max="684" width="18.375" style="1" bestFit="1" customWidth="1"/>
    <col min="685" max="685" width="15" style="1" bestFit="1" customWidth="1"/>
    <col min="686" max="686" width="14.75" style="1" bestFit="1" customWidth="1"/>
    <col min="687" max="687" width="14.625" style="1" bestFit="1" customWidth="1"/>
    <col min="688" max="688" width="13.75" style="1" bestFit="1" customWidth="1"/>
    <col min="689" max="689" width="14.25" style="1" bestFit="1" customWidth="1"/>
    <col min="690" max="690" width="15.125" style="1" customWidth="1"/>
    <col min="691" max="691" width="20.5" style="1" bestFit="1" customWidth="1"/>
    <col min="692" max="692" width="27.875" style="1" bestFit="1" customWidth="1"/>
    <col min="693" max="693" width="6.875" style="1" bestFit="1" customWidth="1"/>
    <col min="694" max="694" width="5" style="1" bestFit="1" customWidth="1"/>
    <col min="695" max="695" width="8" style="1" bestFit="1" customWidth="1"/>
    <col min="696" max="696" width="11.875" style="1" bestFit="1" customWidth="1"/>
    <col min="697" max="925" width="9" style="1"/>
    <col min="926" max="926" width="3.875" style="1" bestFit="1" customWidth="1"/>
    <col min="927" max="927" width="16" style="1" bestFit="1" customWidth="1"/>
    <col min="928" max="928" width="16.625" style="1" bestFit="1" customWidth="1"/>
    <col min="929" max="929" width="13.5" style="1" bestFit="1" customWidth="1"/>
    <col min="930" max="931" width="10.875" style="1" bestFit="1" customWidth="1"/>
    <col min="932" max="932" width="6.25" style="1" bestFit="1" customWidth="1"/>
    <col min="933" max="933" width="8.875" style="1" bestFit="1" customWidth="1"/>
    <col min="934" max="934" width="13.875" style="1" bestFit="1" customWidth="1"/>
    <col min="935" max="935" width="13.25" style="1" bestFit="1" customWidth="1"/>
    <col min="936" max="936" width="16" style="1" bestFit="1" customWidth="1"/>
    <col min="937" max="937" width="11.625" style="1" bestFit="1" customWidth="1"/>
    <col min="938" max="938" width="16.875" style="1" customWidth="1"/>
    <col min="939" max="939" width="13.25" style="1" customWidth="1"/>
    <col min="940" max="940" width="18.375" style="1" bestFit="1" customWidth="1"/>
    <col min="941" max="941" width="15" style="1" bestFit="1" customWidth="1"/>
    <col min="942" max="942" width="14.75" style="1" bestFit="1" customWidth="1"/>
    <col min="943" max="943" width="14.625" style="1" bestFit="1" customWidth="1"/>
    <col min="944" max="944" width="13.75" style="1" bestFit="1" customWidth="1"/>
    <col min="945" max="945" width="14.25" style="1" bestFit="1" customWidth="1"/>
    <col min="946" max="946" width="15.125" style="1" customWidth="1"/>
    <col min="947" max="947" width="20.5" style="1" bestFit="1" customWidth="1"/>
    <col min="948" max="948" width="27.875" style="1" bestFit="1" customWidth="1"/>
    <col min="949" max="949" width="6.875" style="1" bestFit="1" customWidth="1"/>
    <col min="950" max="950" width="5" style="1" bestFit="1" customWidth="1"/>
    <col min="951" max="951" width="8" style="1" bestFit="1" customWidth="1"/>
    <col min="952" max="952" width="11.875" style="1" bestFit="1" customWidth="1"/>
    <col min="953" max="1181" width="9" style="1"/>
    <col min="1182" max="1182" width="3.875" style="1" bestFit="1" customWidth="1"/>
    <col min="1183" max="1183" width="16" style="1" bestFit="1" customWidth="1"/>
    <col min="1184" max="1184" width="16.625" style="1" bestFit="1" customWidth="1"/>
    <col min="1185" max="1185" width="13.5" style="1" bestFit="1" customWidth="1"/>
    <col min="1186" max="1187" width="10.875" style="1" bestFit="1" customWidth="1"/>
    <col min="1188" max="1188" width="6.25" style="1" bestFit="1" customWidth="1"/>
    <col min="1189" max="1189" width="8.875" style="1" bestFit="1" customWidth="1"/>
    <col min="1190" max="1190" width="13.875" style="1" bestFit="1" customWidth="1"/>
    <col min="1191" max="1191" width="13.25" style="1" bestFit="1" customWidth="1"/>
    <col min="1192" max="1192" width="16" style="1" bestFit="1" customWidth="1"/>
    <col min="1193" max="1193" width="11.625" style="1" bestFit="1" customWidth="1"/>
    <col min="1194" max="1194" width="16.875" style="1" customWidth="1"/>
    <col min="1195" max="1195" width="13.25" style="1" customWidth="1"/>
    <col min="1196" max="1196" width="18.375" style="1" bestFit="1" customWidth="1"/>
    <col min="1197" max="1197" width="15" style="1" bestFit="1" customWidth="1"/>
    <col min="1198" max="1198" width="14.75" style="1" bestFit="1" customWidth="1"/>
    <col min="1199" max="1199" width="14.625" style="1" bestFit="1" customWidth="1"/>
    <col min="1200" max="1200" width="13.75" style="1" bestFit="1" customWidth="1"/>
    <col min="1201" max="1201" width="14.25" style="1" bestFit="1" customWidth="1"/>
    <col min="1202" max="1202" width="15.125" style="1" customWidth="1"/>
    <col min="1203" max="1203" width="20.5" style="1" bestFit="1" customWidth="1"/>
    <col min="1204" max="1204" width="27.875" style="1" bestFit="1" customWidth="1"/>
    <col min="1205" max="1205" width="6.875" style="1" bestFit="1" customWidth="1"/>
    <col min="1206" max="1206" width="5" style="1" bestFit="1" customWidth="1"/>
    <col min="1207" max="1207" width="8" style="1" bestFit="1" customWidth="1"/>
    <col min="1208" max="1208" width="11.875" style="1" bestFit="1" customWidth="1"/>
    <col min="1209" max="1437" width="9" style="1"/>
    <col min="1438" max="1438" width="3.875" style="1" bestFit="1" customWidth="1"/>
    <col min="1439" max="1439" width="16" style="1" bestFit="1" customWidth="1"/>
    <col min="1440" max="1440" width="16.625" style="1" bestFit="1" customWidth="1"/>
    <col min="1441" max="1441" width="13.5" style="1" bestFit="1" customWidth="1"/>
    <col min="1442" max="1443" width="10.875" style="1" bestFit="1" customWidth="1"/>
    <col min="1444" max="1444" width="6.25" style="1" bestFit="1" customWidth="1"/>
    <col min="1445" max="1445" width="8.875" style="1" bestFit="1" customWidth="1"/>
    <col min="1446" max="1446" width="13.875" style="1" bestFit="1" customWidth="1"/>
    <col min="1447" max="1447" width="13.25" style="1" bestFit="1" customWidth="1"/>
    <col min="1448" max="1448" width="16" style="1" bestFit="1" customWidth="1"/>
    <col min="1449" max="1449" width="11.625" style="1" bestFit="1" customWidth="1"/>
    <col min="1450" max="1450" width="16.875" style="1" customWidth="1"/>
    <col min="1451" max="1451" width="13.25" style="1" customWidth="1"/>
    <col min="1452" max="1452" width="18.375" style="1" bestFit="1" customWidth="1"/>
    <col min="1453" max="1453" width="15" style="1" bestFit="1" customWidth="1"/>
    <col min="1454" max="1454" width="14.75" style="1" bestFit="1" customWidth="1"/>
    <col min="1455" max="1455" width="14.625" style="1" bestFit="1" customWidth="1"/>
    <col min="1456" max="1456" width="13.75" style="1" bestFit="1" customWidth="1"/>
    <col min="1457" max="1457" width="14.25" style="1" bestFit="1" customWidth="1"/>
    <col min="1458" max="1458" width="15.125" style="1" customWidth="1"/>
    <col min="1459" max="1459" width="20.5" style="1" bestFit="1" customWidth="1"/>
    <col min="1460" max="1460" width="27.875" style="1" bestFit="1" customWidth="1"/>
    <col min="1461" max="1461" width="6.875" style="1" bestFit="1" customWidth="1"/>
    <col min="1462" max="1462" width="5" style="1" bestFit="1" customWidth="1"/>
    <col min="1463" max="1463" width="8" style="1" bestFit="1" customWidth="1"/>
    <col min="1464" max="1464" width="11.875" style="1" bestFit="1" customWidth="1"/>
    <col min="1465" max="1693" width="9" style="1"/>
    <col min="1694" max="1694" width="3.875" style="1" bestFit="1" customWidth="1"/>
    <col min="1695" max="1695" width="16" style="1" bestFit="1" customWidth="1"/>
    <col min="1696" max="1696" width="16.625" style="1" bestFit="1" customWidth="1"/>
    <col min="1697" max="1697" width="13.5" style="1" bestFit="1" customWidth="1"/>
    <col min="1698" max="1699" width="10.875" style="1" bestFit="1" customWidth="1"/>
    <col min="1700" max="1700" width="6.25" style="1" bestFit="1" customWidth="1"/>
    <col min="1701" max="1701" width="8.875" style="1" bestFit="1" customWidth="1"/>
    <col min="1702" max="1702" width="13.875" style="1" bestFit="1" customWidth="1"/>
    <col min="1703" max="1703" width="13.25" style="1" bestFit="1" customWidth="1"/>
    <col min="1704" max="1704" width="16" style="1" bestFit="1" customWidth="1"/>
    <col min="1705" max="1705" width="11.625" style="1" bestFit="1" customWidth="1"/>
    <col min="1706" max="1706" width="16.875" style="1" customWidth="1"/>
    <col min="1707" max="1707" width="13.25" style="1" customWidth="1"/>
    <col min="1708" max="1708" width="18.375" style="1" bestFit="1" customWidth="1"/>
    <col min="1709" max="1709" width="15" style="1" bestFit="1" customWidth="1"/>
    <col min="1710" max="1710" width="14.75" style="1" bestFit="1" customWidth="1"/>
    <col min="1711" max="1711" width="14.625" style="1" bestFit="1" customWidth="1"/>
    <col min="1712" max="1712" width="13.75" style="1" bestFit="1" customWidth="1"/>
    <col min="1713" max="1713" width="14.25" style="1" bestFit="1" customWidth="1"/>
    <col min="1714" max="1714" width="15.125" style="1" customWidth="1"/>
    <col min="1715" max="1715" width="20.5" style="1" bestFit="1" customWidth="1"/>
    <col min="1716" max="1716" width="27.875" style="1" bestFit="1" customWidth="1"/>
    <col min="1717" max="1717" width="6.875" style="1" bestFit="1" customWidth="1"/>
    <col min="1718" max="1718" width="5" style="1" bestFit="1" customWidth="1"/>
    <col min="1719" max="1719" width="8" style="1" bestFit="1" customWidth="1"/>
    <col min="1720" max="1720" width="11.875" style="1" bestFit="1" customWidth="1"/>
    <col min="1721" max="1949" width="9" style="1"/>
    <col min="1950" max="1950" width="3.875" style="1" bestFit="1" customWidth="1"/>
    <col min="1951" max="1951" width="16" style="1" bestFit="1" customWidth="1"/>
    <col min="1952" max="1952" width="16.625" style="1" bestFit="1" customWidth="1"/>
    <col min="1953" max="1953" width="13.5" style="1" bestFit="1" customWidth="1"/>
    <col min="1954" max="1955" width="10.875" style="1" bestFit="1" customWidth="1"/>
    <col min="1956" max="1956" width="6.25" style="1" bestFit="1" customWidth="1"/>
    <col min="1957" max="1957" width="8.875" style="1" bestFit="1" customWidth="1"/>
    <col min="1958" max="1958" width="13.875" style="1" bestFit="1" customWidth="1"/>
    <col min="1959" max="1959" width="13.25" style="1" bestFit="1" customWidth="1"/>
    <col min="1960" max="1960" width="16" style="1" bestFit="1" customWidth="1"/>
    <col min="1961" max="1961" width="11.625" style="1" bestFit="1" customWidth="1"/>
    <col min="1962" max="1962" width="16.875" style="1" customWidth="1"/>
    <col min="1963" max="1963" width="13.25" style="1" customWidth="1"/>
    <col min="1964" max="1964" width="18.375" style="1" bestFit="1" customWidth="1"/>
    <col min="1965" max="1965" width="15" style="1" bestFit="1" customWidth="1"/>
    <col min="1966" max="1966" width="14.75" style="1" bestFit="1" customWidth="1"/>
    <col min="1967" max="1967" width="14.625" style="1" bestFit="1" customWidth="1"/>
    <col min="1968" max="1968" width="13.75" style="1" bestFit="1" customWidth="1"/>
    <col min="1969" max="1969" width="14.25" style="1" bestFit="1" customWidth="1"/>
    <col min="1970" max="1970" width="15.125" style="1" customWidth="1"/>
    <col min="1971" max="1971" width="20.5" style="1" bestFit="1" customWidth="1"/>
    <col min="1972" max="1972" width="27.875" style="1" bestFit="1" customWidth="1"/>
    <col min="1973" max="1973" width="6.875" style="1" bestFit="1" customWidth="1"/>
    <col min="1974" max="1974" width="5" style="1" bestFit="1" customWidth="1"/>
    <col min="1975" max="1975" width="8" style="1" bestFit="1" customWidth="1"/>
    <col min="1976" max="1976" width="11.875" style="1" bestFit="1" customWidth="1"/>
    <col min="1977" max="2205" width="9" style="1"/>
    <col min="2206" max="2206" width="3.875" style="1" bestFit="1" customWidth="1"/>
    <col min="2207" max="2207" width="16" style="1" bestFit="1" customWidth="1"/>
    <col min="2208" max="2208" width="16.625" style="1" bestFit="1" customWidth="1"/>
    <col min="2209" max="2209" width="13.5" style="1" bestFit="1" customWidth="1"/>
    <col min="2210" max="2211" width="10.875" style="1" bestFit="1" customWidth="1"/>
    <col min="2212" max="2212" width="6.25" style="1" bestFit="1" customWidth="1"/>
    <col min="2213" max="2213" width="8.875" style="1" bestFit="1" customWidth="1"/>
    <col min="2214" max="2214" width="13.875" style="1" bestFit="1" customWidth="1"/>
    <col min="2215" max="2215" width="13.25" style="1" bestFit="1" customWidth="1"/>
    <col min="2216" max="2216" width="16" style="1" bestFit="1" customWidth="1"/>
    <col min="2217" max="2217" width="11.625" style="1" bestFit="1" customWidth="1"/>
    <col min="2218" max="2218" width="16.875" style="1" customWidth="1"/>
    <col min="2219" max="2219" width="13.25" style="1" customWidth="1"/>
    <col min="2220" max="2220" width="18.375" style="1" bestFit="1" customWidth="1"/>
    <col min="2221" max="2221" width="15" style="1" bestFit="1" customWidth="1"/>
    <col min="2222" max="2222" width="14.75" style="1" bestFit="1" customWidth="1"/>
    <col min="2223" max="2223" width="14.625" style="1" bestFit="1" customWidth="1"/>
    <col min="2224" max="2224" width="13.75" style="1" bestFit="1" customWidth="1"/>
    <col min="2225" max="2225" width="14.25" style="1" bestFit="1" customWidth="1"/>
    <col min="2226" max="2226" width="15.125" style="1" customWidth="1"/>
    <col min="2227" max="2227" width="20.5" style="1" bestFit="1" customWidth="1"/>
    <col min="2228" max="2228" width="27.875" style="1" bestFit="1" customWidth="1"/>
    <col min="2229" max="2229" width="6.875" style="1" bestFit="1" customWidth="1"/>
    <col min="2230" max="2230" width="5" style="1" bestFit="1" customWidth="1"/>
    <col min="2231" max="2231" width="8" style="1" bestFit="1" customWidth="1"/>
    <col min="2232" max="2232" width="11.875" style="1" bestFit="1" customWidth="1"/>
    <col min="2233" max="2461" width="9" style="1"/>
    <col min="2462" max="2462" width="3.875" style="1" bestFit="1" customWidth="1"/>
    <col min="2463" max="2463" width="16" style="1" bestFit="1" customWidth="1"/>
    <col min="2464" max="2464" width="16.625" style="1" bestFit="1" customWidth="1"/>
    <col min="2465" max="2465" width="13.5" style="1" bestFit="1" customWidth="1"/>
    <col min="2466" max="2467" width="10.875" style="1" bestFit="1" customWidth="1"/>
    <col min="2468" max="2468" width="6.25" style="1" bestFit="1" customWidth="1"/>
    <col min="2469" max="2469" width="8.875" style="1" bestFit="1" customWidth="1"/>
    <col min="2470" max="2470" width="13.875" style="1" bestFit="1" customWidth="1"/>
    <col min="2471" max="2471" width="13.25" style="1" bestFit="1" customWidth="1"/>
    <col min="2472" max="2472" width="16" style="1" bestFit="1" customWidth="1"/>
    <col min="2473" max="2473" width="11.625" style="1" bestFit="1" customWidth="1"/>
    <col min="2474" max="2474" width="16.875" style="1" customWidth="1"/>
    <col min="2475" max="2475" width="13.25" style="1" customWidth="1"/>
    <col min="2476" max="2476" width="18.375" style="1" bestFit="1" customWidth="1"/>
    <col min="2477" max="2477" width="15" style="1" bestFit="1" customWidth="1"/>
    <col min="2478" max="2478" width="14.75" style="1" bestFit="1" customWidth="1"/>
    <col min="2479" max="2479" width="14.625" style="1" bestFit="1" customWidth="1"/>
    <col min="2480" max="2480" width="13.75" style="1" bestFit="1" customWidth="1"/>
    <col min="2481" max="2481" width="14.25" style="1" bestFit="1" customWidth="1"/>
    <col min="2482" max="2482" width="15.125" style="1" customWidth="1"/>
    <col min="2483" max="2483" width="20.5" style="1" bestFit="1" customWidth="1"/>
    <col min="2484" max="2484" width="27.875" style="1" bestFit="1" customWidth="1"/>
    <col min="2485" max="2485" width="6.875" style="1" bestFit="1" customWidth="1"/>
    <col min="2486" max="2486" width="5" style="1" bestFit="1" customWidth="1"/>
    <col min="2487" max="2487" width="8" style="1" bestFit="1" customWidth="1"/>
    <col min="2488" max="2488" width="11.875" style="1" bestFit="1" customWidth="1"/>
    <col min="2489" max="2717" width="9" style="1"/>
    <col min="2718" max="2718" width="3.875" style="1" bestFit="1" customWidth="1"/>
    <col min="2719" max="2719" width="16" style="1" bestFit="1" customWidth="1"/>
    <col min="2720" max="2720" width="16.625" style="1" bestFit="1" customWidth="1"/>
    <col min="2721" max="2721" width="13.5" style="1" bestFit="1" customWidth="1"/>
    <col min="2722" max="2723" width="10.875" style="1" bestFit="1" customWidth="1"/>
    <col min="2724" max="2724" width="6.25" style="1" bestFit="1" customWidth="1"/>
    <col min="2725" max="2725" width="8.875" style="1" bestFit="1" customWidth="1"/>
    <col min="2726" max="2726" width="13.875" style="1" bestFit="1" customWidth="1"/>
    <col min="2727" max="2727" width="13.25" style="1" bestFit="1" customWidth="1"/>
    <col min="2728" max="2728" width="16" style="1" bestFit="1" customWidth="1"/>
    <col min="2729" max="2729" width="11.625" style="1" bestFit="1" customWidth="1"/>
    <col min="2730" max="2730" width="16.875" style="1" customWidth="1"/>
    <col min="2731" max="2731" width="13.25" style="1" customWidth="1"/>
    <col min="2732" max="2732" width="18.375" style="1" bestFit="1" customWidth="1"/>
    <col min="2733" max="2733" width="15" style="1" bestFit="1" customWidth="1"/>
    <col min="2734" max="2734" width="14.75" style="1" bestFit="1" customWidth="1"/>
    <col min="2735" max="2735" width="14.625" style="1" bestFit="1" customWidth="1"/>
    <col min="2736" max="2736" width="13.75" style="1" bestFit="1" customWidth="1"/>
    <col min="2737" max="2737" width="14.25" style="1" bestFit="1" customWidth="1"/>
    <col min="2738" max="2738" width="15.125" style="1" customWidth="1"/>
    <col min="2739" max="2739" width="20.5" style="1" bestFit="1" customWidth="1"/>
    <col min="2740" max="2740" width="27.875" style="1" bestFit="1" customWidth="1"/>
    <col min="2741" max="2741" width="6.875" style="1" bestFit="1" customWidth="1"/>
    <col min="2742" max="2742" width="5" style="1" bestFit="1" customWidth="1"/>
    <col min="2743" max="2743" width="8" style="1" bestFit="1" customWidth="1"/>
    <col min="2744" max="2744" width="11.875" style="1" bestFit="1" customWidth="1"/>
    <col min="2745" max="2973" width="9" style="1"/>
    <col min="2974" max="2974" width="3.875" style="1" bestFit="1" customWidth="1"/>
    <col min="2975" max="2975" width="16" style="1" bestFit="1" customWidth="1"/>
    <col min="2976" max="2976" width="16.625" style="1" bestFit="1" customWidth="1"/>
    <col min="2977" max="2977" width="13.5" style="1" bestFit="1" customWidth="1"/>
    <col min="2978" max="2979" width="10.875" style="1" bestFit="1" customWidth="1"/>
    <col min="2980" max="2980" width="6.25" style="1" bestFit="1" customWidth="1"/>
    <col min="2981" max="2981" width="8.875" style="1" bestFit="1" customWidth="1"/>
    <col min="2982" max="2982" width="13.875" style="1" bestFit="1" customWidth="1"/>
    <col min="2983" max="2983" width="13.25" style="1" bestFit="1" customWidth="1"/>
    <col min="2984" max="2984" width="16" style="1" bestFit="1" customWidth="1"/>
    <col min="2985" max="2985" width="11.625" style="1" bestFit="1" customWidth="1"/>
    <col min="2986" max="2986" width="16.875" style="1" customWidth="1"/>
    <col min="2987" max="2987" width="13.25" style="1" customWidth="1"/>
    <col min="2988" max="2988" width="18.375" style="1" bestFit="1" customWidth="1"/>
    <col min="2989" max="2989" width="15" style="1" bestFit="1" customWidth="1"/>
    <col min="2990" max="2990" width="14.75" style="1" bestFit="1" customWidth="1"/>
    <col min="2991" max="2991" width="14.625" style="1" bestFit="1" customWidth="1"/>
    <col min="2992" max="2992" width="13.75" style="1" bestFit="1" customWidth="1"/>
    <col min="2993" max="2993" width="14.25" style="1" bestFit="1" customWidth="1"/>
    <col min="2994" max="2994" width="15.125" style="1" customWidth="1"/>
    <col min="2995" max="2995" width="20.5" style="1" bestFit="1" customWidth="1"/>
    <col min="2996" max="2996" width="27.875" style="1" bestFit="1" customWidth="1"/>
    <col min="2997" max="2997" width="6.875" style="1" bestFit="1" customWidth="1"/>
    <col min="2998" max="2998" width="5" style="1" bestFit="1" customWidth="1"/>
    <col min="2999" max="2999" width="8" style="1" bestFit="1" customWidth="1"/>
    <col min="3000" max="3000" width="11.875" style="1" bestFit="1" customWidth="1"/>
    <col min="3001" max="3229" width="9" style="1"/>
    <col min="3230" max="3230" width="3.875" style="1" bestFit="1" customWidth="1"/>
    <col min="3231" max="3231" width="16" style="1" bestFit="1" customWidth="1"/>
    <col min="3232" max="3232" width="16.625" style="1" bestFit="1" customWidth="1"/>
    <col min="3233" max="3233" width="13.5" style="1" bestFit="1" customWidth="1"/>
    <col min="3234" max="3235" width="10.875" style="1" bestFit="1" customWidth="1"/>
    <col min="3236" max="3236" width="6.25" style="1" bestFit="1" customWidth="1"/>
    <col min="3237" max="3237" width="8.875" style="1" bestFit="1" customWidth="1"/>
    <col min="3238" max="3238" width="13.875" style="1" bestFit="1" customWidth="1"/>
    <col min="3239" max="3239" width="13.25" style="1" bestFit="1" customWidth="1"/>
    <col min="3240" max="3240" width="16" style="1" bestFit="1" customWidth="1"/>
    <col min="3241" max="3241" width="11.625" style="1" bestFit="1" customWidth="1"/>
    <col min="3242" max="3242" width="16.875" style="1" customWidth="1"/>
    <col min="3243" max="3243" width="13.25" style="1" customWidth="1"/>
    <col min="3244" max="3244" width="18.375" style="1" bestFit="1" customWidth="1"/>
    <col min="3245" max="3245" width="15" style="1" bestFit="1" customWidth="1"/>
    <col min="3246" max="3246" width="14.75" style="1" bestFit="1" customWidth="1"/>
    <col min="3247" max="3247" width="14.625" style="1" bestFit="1" customWidth="1"/>
    <col min="3248" max="3248" width="13.75" style="1" bestFit="1" customWidth="1"/>
    <col min="3249" max="3249" width="14.25" style="1" bestFit="1" customWidth="1"/>
    <col min="3250" max="3250" width="15.125" style="1" customWidth="1"/>
    <col min="3251" max="3251" width="20.5" style="1" bestFit="1" customWidth="1"/>
    <col min="3252" max="3252" width="27.875" style="1" bestFit="1" customWidth="1"/>
    <col min="3253" max="3253" width="6.875" style="1" bestFit="1" customWidth="1"/>
    <col min="3254" max="3254" width="5" style="1" bestFit="1" customWidth="1"/>
    <col min="3255" max="3255" width="8" style="1" bestFit="1" customWidth="1"/>
    <col min="3256" max="3256" width="11.875" style="1" bestFit="1" customWidth="1"/>
    <col min="3257" max="3485" width="9" style="1"/>
    <col min="3486" max="3486" width="3.875" style="1" bestFit="1" customWidth="1"/>
    <col min="3487" max="3487" width="16" style="1" bestFit="1" customWidth="1"/>
    <col min="3488" max="3488" width="16.625" style="1" bestFit="1" customWidth="1"/>
    <col min="3489" max="3489" width="13.5" style="1" bestFit="1" customWidth="1"/>
    <col min="3490" max="3491" width="10.875" style="1" bestFit="1" customWidth="1"/>
    <col min="3492" max="3492" width="6.25" style="1" bestFit="1" customWidth="1"/>
    <col min="3493" max="3493" width="8.875" style="1" bestFit="1" customWidth="1"/>
    <col min="3494" max="3494" width="13.875" style="1" bestFit="1" customWidth="1"/>
    <col min="3495" max="3495" width="13.25" style="1" bestFit="1" customWidth="1"/>
    <col min="3496" max="3496" width="16" style="1" bestFit="1" customWidth="1"/>
    <col min="3497" max="3497" width="11.625" style="1" bestFit="1" customWidth="1"/>
    <col min="3498" max="3498" width="16.875" style="1" customWidth="1"/>
    <col min="3499" max="3499" width="13.25" style="1" customWidth="1"/>
    <col min="3500" max="3500" width="18.375" style="1" bestFit="1" customWidth="1"/>
    <col min="3501" max="3501" width="15" style="1" bestFit="1" customWidth="1"/>
    <col min="3502" max="3502" width="14.75" style="1" bestFit="1" customWidth="1"/>
    <col min="3503" max="3503" width="14.625" style="1" bestFit="1" customWidth="1"/>
    <col min="3504" max="3504" width="13.75" style="1" bestFit="1" customWidth="1"/>
    <col min="3505" max="3505" width="14.25" style="1" bestFit="1" customWidth="1"/>
    <col min="3506" max="3506" width="15.125" style="1" customWidth="1"/>
    <col min="3507" max="3507" width="20.5" style="1" bestFit="1" customWidth="1"/>
    <col min="3508" max="3508" width="27.875" style="1" bestFit="1" customWidth="1"/>
    <col min="3509" max="3509" width="6.875" style="1" bestFit="1" customWidth="1"/>
    <col min="3510" max="3510" width="5" style="1" bestFit="1" customWidth="1"/>
    <col min="3511" max="3511" width="8" style="1" bestFit="1" customWidth="1"/>
    <col min="3512" max="3512" width="11.875" style="1" bestFit="1" customWidth="1"/>
    <col min="3513" max="3741" width="9" style="1"/>
    <col min="3742" max="3742" width="3.875" style="1" bestFit="1" customWidth="1"/>
    <col min="3743" max="3743" width="16" style="1" bestFit="1" customWidth="1"/>
    <col min="3744" max="3744" width="16.625" style="1" bestFit="1" customWidth="1"/>
    <col min="3745" max="3745" width="13.5" style="1" bestFit="1" customWidth="1"/>
    <col min="3746" max="3747" width="10.875" style="1" bestFit="1" customWidth="1"/>
    <col min="3748" max="3748" width="6.25" style="1" bestFit="1" customWidth="1"/>
    <col min="3749" max="3749" width="8.875" style="1" bestFit="1" customWidth="1"/>
    <col min="3750" max="3750" width="13.875" style="1" bestFit="1" customWidth="1"/>
    <col min="3751" max="3751" width="13.25" style="1" bestFit="1" customWidth="1"/>
    <col min="3752" max="3752" width="16" style="1" bestFit="1" customWidth="1"/>
    <col min="3753" max="3753" width="11.625" style="1" bestFit="1" customWidth="1"/>
    <col min="3754" max="3754" width="16.875" style="1" customWidth="1"/>
    <col min="3755" max="3755" width="13.25" style="1" customWidth="1"/>
    <col min="3756" max="3756" width="18.375" style="1" bestFit="1" customWidth="1"/>
    <col min="3757" max="3757" width="15" style="1" bestFit="1" customWidth="1"/>
    <col min="3758" max="3758" width="14.75" style="1" bestFit="1" customWidth="1"/>
    <col min="3759" max="3759" width="14.625" style="1" bestFit="1" customWidth="1"/>
    <col min="3760" max="3760" width="13.75" style="1" bestFit="1" customWidth="1"/>
    <col min="3761" max="3761" width="14.25" style="1" bestFit="1" customWidth="1"/>
    <col min="3762" max="3762" width="15.125" style="1" customWidth="1"/>
    <col min="3763" max="3763" width="20.5" style="1" bestFit="1" customWidth="1"/>
    <col min="3764" max="3764" width="27.875" style="1" bestFit="1" customWidth="1"/>
    <col min="3765" max="3765" width="6.875" style="1" bestFit="1" customWidth="1"/>
    <col min="3766" max="3766" width="5" style="1" bestFit="1" customWidth="1"/>
    <col min="3767" max="3767" width="8" style="1" bestFit="1" customWidth="1"/>
    <col min="3768" max="3768" width="11.875" style="1" bestFit="1" customWidth="1"/>
    <col min="3769" max="3997" width="9" style="1"/>
    <col min="3998" max="3998" width="3.875" style="1" bestFit="1" customWidth="1"/>
    <col min="3999" max="3999" width="16" style="1" bestFit="1" customWidth="1"/>
    <col min="4000" max="4000" width="16.625" style="1" bestFit="1" customWidth="1"/>
    <col min="4001" max="4001" width="13.5" style="1" bestFit="1" customWidth="1"/>
    <col min="4002" max="4003" width="10.875" style="1" bestFit="1" customWidth="1"/>
    <col min="4004" max="4004" width="6.25" style="1" bestFit="1" customWidth="1"/>
    <col min="4005" max="4005" width="8.875" style="1" bestFit="1" customWidth="1"/>
    <col min="4006" max="4006" width="13.875" style="1" bestFit="1" customWidth="1"/>
    <col min="4007" max="4007" width="13.25" style="1" bestFit="1" customWidth="1"/>
    <col min="4008" max="4008" width="16" style="1" bestFit="1" customWidth="1"/>
    <col min="4009" max="4009" width="11.625" style="1" bestFit="1" customWidth="1"/>
    <col min="4010" max="4010" width="16.875" style="1" customWidth="1"/>
    <col min="4011" max="4011" width="13.25" style="1" customWidth="1"/>
    <col min="4012" max="4012" width="18.375" style="1" bestFit="1" customWidth="1"/>
    <col min="4013" max="4013" width="15" style="1" bestFit="1" customWidth="1"/>
    <col min="4014" max="4014" width="14.75" style="1" bestFit="1" customWidth="1"/>
    <col min="4015" max="4015" width="14.625" style="1" bestFit="1" customWidth="1"/>
    <col min="4016" max="4016" width="13.75" style="1" bestFit="1" customWidth="1"/>
    <col min="4017" max="4017" width="14.25" style="1" bestFit="1" customWidth="1"/>
    <col min="4018" max="4018" width="15.125" style="1" customWidth="1"/>
    <col min="4019" max="4019" width="20.5" style="1" bestFit="1" customWidth="1"/>
    <col min="4020" max="4020" width="27.875" style="1" bestFit="1" customWidth="1"/>
    <col min="4021" max="4021" width="6.875" style="1" bestFit="1" customWidth="1"/>
    <col min="4022" max="4022" width="5" style="1" bestFit="1" customWidth="1"/>
    <col min="4023" max="4023" width="8" style="1" bestFit="1" customWidth="1"/>
    <col min="4024" max="4024" width="11.875" style="1" bestFit="1" customWidth="1"/>
    <col min="4025" max="4253" width="9" style="1"/>
    <col min="4254" max="4254" width="3.875" style="1" bestFit="1" customWidth="1"/>
    <col min="4255" max="4255" width="16" style="1" bestFit="1" customWidth="1"/>
    <col min="4256" max="4256" width="16.625" style="1" bestFit="1" customWidth="1"/>
    <col min="4257" max="4257" width="13.5" style="1" bestFit="1" customWidth="1"/>
    <col min="4258" max="4259" width="10.875" style="1" bestFit="1" customWidth="1"/>
    <col min="4260" max="4260" width="6.25" style="1" bestFit="1" customWidth="1"/>
    <col min="4261" max="4261" width="8.875" style="1" bestFit="1" customWidth="1"/>
    <col min="4262" max="4262" width="13.875" style="1" bestFit="1" customWidth="1"/>
    <col min="4263" max="4263" width="13.25" style="1" bestFit="1" customWidth="1"/>
    <col min="4264" max="4264" width="16" style="1" bestFit="1" customWidth="1"/>
    <col min="4265" max="4265" width="11.625" style="1" bestFit="1" customWidth="1"/>
    <col min="4266" max="4266" width="16.875" style="1" customWidth="1"/>
    <col min="4267" max="4267" width="13.25" style="1" customWidth="1"/>
    <col min="4268" max="4268" width="18.375" style="1" bestFit="1" customWidth="1"/>
    <col min="4269" max="4269" width="15" style="1" bestFit="1" customWidth="1"/>
    <col min="4270" max="4270" width="14.75" style="1" bestFit="1" customWidth="1"/>
    <col min="4271" max="4271" width="14.625" style="1" bestFit="1" customWidth="1"/>
    <col min="4272" max="4272" width="13.75" style="1" bestFit="1" customWidth="1"/>
    <col min="4273" max="4273" width="14.25" style="1" bestFit="1" customWidth="1"/>
    <col min="4274" max="4274" width="15.125" style="1" customWidth="1"/>
    <col min="4275" max="4275" width="20.5" style="1" bestFit="1" customWidth="1"/>
    <col min="4276" max="4276" width="27.875" style="1" bestFit="1" customWidth="1"/>
    <col min="4277" max="4277" width="6.875" style="1" bestFit="1" customWidth="1"/>
    <col min="4278" max="4278" width="5" style="1" bestFit="1" customWidth="1"/>
    <col min="4279" max="4279" width="8" style="1" bestFit="1" customWidth="1"/>
    <col min="4280" max="4280" width="11.875" style="1" bestFit="1" customWidth="1"/>
    <col min="4281" max="4509" width="9" style="1"/>
    <col min="4510" max="4510" width="3.875" style="1" bestFit="1" customWidth="1"/>
    <col min="4511" max="4511" width="16" style="1" bestFit="1" customWidth="1"/>
    <col min="4512" max="4512" width="16.625" style="1" bestFit="1" customWidth="1"/>
    <col min="4513" max="4513" width="13.5" style="1" bestFit="1" customWidth="1"/>
    <col min="4514" max="4515" width="10.875" style="1" bestFit="1" customWidth="1"/>
    <col min="4516" max="4516" width="6.25" style="1" bestFit="1" customWidth="1"/>
    <col min="4517" max="4517" width="8.875" style="1" bestFit="1" customWidth="1"/>
    <col min="4518" max="4518" width="13.875" style="1" bestFit="1" customWidth="1"/>
    <col min="4519" max="4519" width="13.25" style="1" bestFit="1" customWidth="1"/>
    <col min="4520" max="4520" width="16" style="1" bestFit="1" customWidth="1"/>
    <col min="4521" max="4521" width="11.625" style="1" bestFit="1" customWidth="1"/>
    <col min="4522" max="4522" width="16.875" style="1" customWidth="1"/>
    <col min="4523" max="4523" width="13.25" style="1" customWidth="1"/>
    <col min="4524" max="4524" width="18.375" style="1" bestFit="1" customWidth="1"/>
    <col min="4525" max="4525" width="15" style="1" bestFit="1" customWidth="1"/>
    <col min="4526" max="4526" width="14.75" style="1" bestFit="1" customWidth="1"/>
    <col min="4527" max="4527" width="14.625" style="1" bestFit="1" customWidth="1"/>
    <col min="4528" max="4528" width="13.75" style="1" bestFit="1" customWidth="1"/>
    <col min="4529" max="4529" width="14.25" style="1" bestFit="1" customWidth="1"/>
    <col min="4530" max="4530" width="15.125" style="1" customWidth="1"/>
    <col min="4531" max="4531" width="20.5" style="1" bestFit="1" customWidth="1"/>
    <col min="4532" max="4532" width="27.875" style="1" bestFit="1" customWidth="1"/>
    <col min="4533" max="4533" width="6.875" style="1" bestFit="1" customWidth="1"/>
    <col min="4534" max="4534" width="5" style="1" bestFit="1" customWidth="1"/>
    <col min="4535" max="4535" width="8" style="1" bestFit="1" customWidth="1"/>
    <col min="4536" max="4536" width="11.875" style="1" bestFit="1" customWidth="1"/>
    <col min="4537" max="4765" width="9" style="1"/>
    <col min="4766" max="4766" width="3.875" style="1" bestFit="1" customWidth="1"/>
    <col min="4767" max="4767" width="16" style="1" bestFit="1" customWidth="1"/>
    <col min="4768" max="4768" width="16.625" style="1" bestFit="1" customWidth="1"/>
    <col min="4769" max="4769" width="13.5" style="1" bestFit="1" customWidth="1"/>
    <col min="4770" max="4771" width="10.875" style="1" bestFit="1" customWidth="1"/>
    <col min="4772" max="4772" width="6.25" style="1" bestFit="1" customWidth="1"/>
    <col min="4773" max="4773" width="8.875" style="1" bestFit="1" customWidth="1"/>
    <col min="4774" max="4774" width="13.875" style="1" bestFit="1" customWidth="1"/>
    <col min="4775" max="4775" width="13.25" style="1" bestFit="1" customWidth="1"/>
    <col min="4776" max="4776" width="16" style="1" bestFit="1" customWidth="1"/>
    <col min="4777" max="4777" width="11.625" style="1" bestFit="1" customWidth="1"/>
    <col min="4778" max="4778" width="16.875" style="1" customWidth="1"/>
    <col min="4779" max="4779" width="13.25" style="1" customWidth="1"/>
    <col min="4780" max="4780" width="18.375" style="1" bestFit="1" customWidth="1"/>
    <col min="4781" max="4781" width="15" style="1" bestFit="1" customWidth="1"/>
    <col min="4782" max="4782" width="14.75" style="1" bestFit="1" customWidth="1"/>
    <col min="4783" max="4783" width="14.625" style="1" bestFit="1" customWidth="1"/>
    <col min="4784" max="4784" width="13.75" style="1" bestFit="1" customWidth="1"/>
    <col min="4785" max="4785" width="14.25" style="1" bestFit="1" customWidth="1"/>
    <col min="4786" max="4786" width="15.125" style="1" customWidth="1"/>
    <col min="4787" max="4787" width="20.5" style="1" bestFit="1" customWidth="1"/>
    <col min="4788" max="4788" width="27.875" style="1" bestFit="1" customWidth="1"/>
    <col min="4789" max="4789" width="6.875" style="1" bestFit="1" customWidth="1"/>
    <col min="4790" max="4790" width="5" style="1" bestFit="1" customWidth="1"/>
    <col min="4791" max="4791" width="8" style="1" bestFit="1" customWidth="1"/>
    <col min="4792" max="4792" width="11.875" style="1" bestFit="1" customWidth="1"/>
    <col min="4793" max="5021" width="9" style="1"/>
    <col min="5022" max="5022" width="3.875" style="1" bestFit="1" customWidth="1"/>
    <col min="5023" max="5023" width="16" style="1" bestFit="1" customWidth="1"/>
    <col min="5024" max="5024" width="16.625" style="1" bestFit="1" customWidth="1"/>
    <col min="5025" max="5025" width="13.5" style="1" bestFit="1" customWidth="1"/>
    <col min="5026" max="5027" width="10.875" style="1" bestFit="1" customWidth="1"/>
    <col min="5028" max="5028" width="6.25" style="1" bestFit="1" customWidth="1"/>
    <col min="5029" max="5029" width="8.875" style="1" bestFit="1" customWidth="1"/>
    <col min="5030" max="5030" width="13.875" style="1" bestFit="1" customWidth="1"/>
    <col min="5031" max="5031" width="13.25" style="1" bestFit="1" customWidth="1"/>
    <col min="5032" max="5032" width="16" style="1" bestFit="1" customWidth="1"/>
    <col min="5033" max="5033" width="11.625" style="1" bestFit="1" customWidth="1"/>
    <col min="5034" max="5034" width="16.875" style="1" customWidth="1"/>
    <col min="5035" max="5035" width="13.25" style="1" customWidth="1"/>
    <col min="5036" max="5036" width="18.375" style="1" bestFit="1" customWidth="1"/>
    <col min="5037" max="5037" width="15" style="1" bestFit="1" customWidth="1"/>
    <col min="5038" max="5038" width="14.75" style="1" bestFit="1" customWidth="1"/>
    <col min="5039" max="5039" width="14.625" style="1" bestFit="1" customWidth="1"/>
    <col min="5040" max="5040" width="13.75" style="1" bestFit="1" customWidth="1"/>
    <col min="5041" max="5041" width="14.25" style="1" bestFit="1" customWidth="1"/>
    <col min="5042" max="5042" width="15.125" style="1" customWidth="1"/>
    <col min="5043" max="5043" width="20.5" style="1" bestFit="1" customWidth="1"/>
    <col min="5044" max="5044" width="27.875" style="1" bestFit="1" customWidth="1"/>
    <col min="5045" max="5045" width="6.875" style="1" bestFit="1" customWidth="1"/>
    <col min="5046" max="5046" width="5" style="1" bestFit="1" customWidth="1"/>
    <col min="5047" max="5047" width="8" style="1" bestFit="1" customWidth="1"/>
    <col min="5048" max="5048" width="11.875" style="1" bestFit="1" customWidth="1"/>
    <col min="5049" max="5277" width="9" style="1"/>
    <col min="5278" max="5278" width="3.875" style="1" bestFit="1" customWidth="1"/>
    <col min="5279" max="5279" width="16" style="1" bestFit="1" customWidth="1"/>
    <col min="5280" max="5280" width="16.625" style="1" bestFit="1" customWidth="1"/>
    <col min="5281" max="5281" width="13.5" style="1" bestFit="1" customWidth="1"/>
    <col min="5282" max="5283" width="10.875" style="1" bestFit="1" customWidth="1"/>
    <col min="5284" max="5284" width="6.25" style="1" bestFit="1" customWidth="1"/>
    <col min="5285" max="5285" width="8.875" style="1" bestFit="1" customWidth="1"/>
    <col min="5286" max="5286" width="13.875" style="1" bestFit="1" customWidth="1"/>
    <col min="5287" max="5287" width="13.25" style="1" bestFit="1" customWidth="1"/>
    <col min="5288" max="5288" width="16" style="1" bestFit="1" customWidth="1"/>
    <col min="5289" max="5289" width="11.625" style="1" bestFit="1" customWidth="1"/>
    <col min="5290" max="5290" width="16.875" style="1" customWidth="1"/>
    <col min="5291" max="5291" width="13.25" style="1" customWidth="1"/>
    <col min="5292" max="5292" width="18.375" style="1" bestFit="1" customWidth="1"/>
    <col min="5293" max="5293" width="15" style="1" bestFit="1" customWidth="1"/>
    <col min="5294" max="5294" width="14.75" style="1" bestFit="1" customWidth="1"/>
    <col min="5295" max="5295" width="14.625" style="1" bestFit="1" customWidth="1"/>
    <col min="5296" max="5296" width="13.75" style="1" bestFit="1" customWidth="1"/>
    <col min="5297" max="5297" width="14.25" style="1" bestFit="1" customWidth="1"/>
    <col min="5298" max="5298" width="15.125" style="1" customWidth="1"/>
    <col min="5299" max="5299" width="20.5" style="1" bestFit="1" customWidth="1"/>
    <col min="5300" max="5300" width="27.875" style="1" bestFit="1" customWidth="1"/>
    <col min="5301" max="5301" width="6.875" style="1" bestFit="1" customWidth="1"/>
    <col min="5302" max="5302" width="5" style="1" bestFit="1" customWidth="1"/>
    <col min="5303" max="5303" width="8" style="1" bestFit="1" customWidth="1"/>
    <col min="5304" max="5304" width="11.875" style="1" bestFit="1" customWidth="1"/>
    <col min="5305" max="5533" width="9" style="1"/>
    <col min="5534" max="5534" width="3.875" style="1" bestFit="1" customWidth="1"/>
    <col min="5535" max="5535" width="16" style="1" bestFit="1" customWidth="1"/>
    <col min="5536" max="5536" width="16.625" style="1" bestFit="1" customWidth="1"/>
    <col min="5537" max="5537" width="13.5" style="1" bestFit="1" customWidth="1"/>
    <col min="5538" max="5539" width="10.875" style="1" bestFit="1" customWidth="1"/>
    <col min="5540" max="5540" width="6.25" style="1" bestFit="1" customWidth="1"/>
    <col min="5541" max="5541" width="8.875" style="1" bestFit="1" customWidth="1"/>
    <col min="5542" max="5542" width="13.875" style="1" bestFit="1" customWidth="1"/>
    <col min="5543" max="5543" width="13.25" style="1" bestFit="1" customWidth="1"/>
    <col min="5544" max="5544" width="16" style="1" bestFit="1" customWidth="1"/>
    <col min="5545" max="5545" width="11.625" style="1" bestFit="1" customWidth="1"/>
    <col min="5546" max="5546" width="16.875" style="1" customWidth="1"/>
    <col min="5547" max="5547" width="13.25" style="1" customWidth="1"/>
    <col min="5548" max="5548" width="18.375" style="1" bestFit="1" customWidth="1"/>
    <col min="5549" max="5549" width="15" style="1" bestFit="1" customWidth="1"/>
    <col min="5550" max="5550" width="14.75" style="1" bestFit="1" customWidth="1"/>
    <col min="5551" max="5551" width="14.625" style="1" bestFit="1" customWidth="1"/>
    <col min="5552" max="5552" width="13.75" style="1" bestFit="1" customWidth="1"/>
    <col min="5553" max="5553" width="14.25" style="1" bestFit="1" customWidth="1"/>
    <col min="5554" max="5554" width="15.125" style="1" customWidth="1"/>
    <col min="5555" max="5555" width="20.5" style="1" bestFit="1" customWidth="1"/>
    <col min="5556" max="5556" width="27.875" style="1" bestFit="1" customWidth="1"/>
    <col min="5557" max="5557" width="6.875" style="1" bestFit="1" customWidth="1"/>
    <col min="5558" max="5558" width="5" style="1" bestFit="1" customWidth="1"/>
    <col min="5559" max="5559" width="8" style="1" bestFit="1" customWidth="1"/>
    <col min="5560" max="5560" width="11.875" style="1" bestFit="1" customWidth="1"/>
    <col min="5561" max="5789" width="9" style="1"/>
    <col min="5790" max="5790" width="3.875" style="1" bestFit="1" customWidth="1"/>
    <col min="5791" max="5791" width="16" style="1" bestFit="1" customWidth="1"/>
    <col min="5792" max="5792" width="16.625" style="1" bestFit="1" customWidth="1"/>
    <col min="5793" max="5793" width="13.5" style="1" bestFit="1" customWidth="1"/>
    <col min="5794" max="5795" width="10.875" style="1" bestFit="1" customWidth="1"/>
    <col min="5796" max="5796" width="6.25" style="1" bestFit="1" customWidth="1"/>
    <col min="5797" max="5797" width="8.875" style="1" bestFit="1" customWidth="1"/>
    <col min="5798" max="5798" width="13.875" style="1" bestFit="1" customWidth="1"/>
    <col min="5799" max="5799" width="13.25" style="1" bestFit="1" customWidth="1"/>
    <col min="5800" max="5800" width="16" style="1" bestFit="1" customWidth="1"/>
    <col min="5801" max="5801" width="11.625" style="1" bestFit="1" customWidth="1"/>
    <col min="5802" max="5802" width="16.875" style="1" customWidth="1"/>
    <col min="5803" max="5803" width="13.25" style="1" customWidth="1"/>
    <col min="5804" max="5804" width="18.375" style="1" bestFit="1" customWidth="1"/>
    <col min="5805" max="5805" width="15" style="1" bestFit="1" customWidth="1"/>
    <col min="5806" max="5806" width="14.75" style="1" bestFit="1" customWidth="1"/>
    <col min="5807" max="5807" width="14.625" style="1" bestFit="1" customWidth="1"/>
    <col min="5808" max="5808" width="13.75" style="1" bestFit="1" customWidth="1"/>
    <col min="5809" max="5809" width="14.25" style="1" bestFit="1" customWidth="1"/>
    <col min="5810" max="5810" width="15.125" style="1" customWidth="1"/>
    <col min="5811" max="5811" width="20.5" style="1" bestFit="1" customWidth="1"/>
    <col min="5812" max="5812" width="27.875" style="1" bestFit="1" customWidth="1"/>
    <col min="5813" max="5813" width="6.875" style="1" bestFit="1" customWidth="1"/>
    <col min="5814" max="5814" width="5" style="1" bestFit="1" customWidth="1"/>
    <col min="5815" max="5815" width="8" style="1" bestFit="1" customWidth="1"/>
    <col min="5816" max="5816" width="11.875" style="1" bestFit="1" customWidth="1"/>
    <col min="5817" max="6045" width="9" style="1"/>
    <col min="6046" max="6046" width="3.875" style="1" bestFit="1" customWidth="1"/>
    <col min="6047" max="6047" width="16" style="1" bestFit="1" customWidth="1"/>
    <col min="6048" max="6048" width="16.625" style="1" bestFit="1" customWidth="1"/>
    <col min="6049" max="6049" width="13.5" style="1" bestFit="1" customWidth="1"/>
    <col min="6050" max="6051" width="10.875" style="1" bestFit="1" customWidth="1"/>
    <col min="6052" max="6052" width="6.25" style="1" bestFit="1" customWidth="1"/>
    <col min="6053" max="6053" width="8.875" style="1" bestFit="1" customWidth="1"/>
    <col min="6054" max="6054" width="13.875" style="1" bestFit="1" customWidth="1"/>
    <col min="6055" max="6055" width="13.25" style="1" bestFit="1" customWidth="1"/>
    <col min="6056" max="6056" width="16" style="1" bestFit="1" customWidth="1"/>
    <col min="6057" max="6057" width="11.625" style="1" bestFit="1" customWidth="1"/>
    <col min="6058" max="6058" width="16.875" style="1" customWidth="1"/>
    <col min="6059" max="6059" width="13.25" style="1" customWidth="1"/>
    <col min="6060" max="6060" width="18.375" style="1" bestFit="1" customWidth="1"/>
    <col min="6061" max="6061" width="15" style="1" bestFit="1" customWidth="1"/>
    <col min="6062" max="6062" width="14.75" style="1" bestFit="1" customWidth="1"/>
    <col min="6063" max="6063" width="14.625" style="1" bestFit="1" customWidth="1"/>
    <col min="6064" max="6064" width="13.75" style="1" bestFit="1" customWidth="1"/>
    <col min="6065" max="6065" width="14.25" style="1" bestFit="1" customWidth="1"/>
    <col min="6066" max="6066" width="15.125" style="1" customWidth="1"/>
    <col min="6067" max="6067" width="20.5" style="1" bestFit="1" customWidth="1"/>
    <col min="6068" max="6068" width="27.875" style="1" bestFit="1" customWidth="1"/>
    <col min="6069" max="6069" width="6.875" style="1" bestFit="1" customWidth="1"/>
    <col min="6070" max="6070" width="5" style="1" bestFit="1" customWidth="1"/>
    <col min="6071" max="6071" width="8" style="1" bestFit="1" customWidth="1"/>
    <col min="6072" max="6072" width="11.875" style="1" bestFit="1" customWidth="1"/>
    <col min="6073" max="6301" width="9" style="1"/>
    <col min="6302" max="6302" width="3.875" style="1" bestFit="1" customWidth="1"/>
    <col min="6303" max="6303" width="16" style="1" bestFit="1" customWidth="1"/>
    <col min="6304" max="6304" width="16.625" style="1" bestFit="1" customWidth="1"/>
    <col min="6305" max="6305" width="13.5" style="1" bestFit="1" customWidth="1"/>
    <col min="6306" max="6307" width="10.875" style="1" bestFit="1" customWidth="1"/>
    <col min="6308" max="6308" width="6.25" style="1" bestFit="1" customWidth="1"/>
    <col min="6309" max="6309" width="8.875" style="1" bestFit="1" customWidth="1"/>
    <col min="6310" max="6310" width="13.875" style="1" bestFit="1" customWidth="1"/>
    <col min="6311" max="6311" width="13.25" style="1" bestFit="1" customWidth="1"/>
    <col min="6312" max="6312" width="16" style="1" bestFit="1" customWidth="1"/>
    <col min="6313" max="6313" width="11.625" style="1" bestFit="1" customWidth="1"/>
    <col min="6314" max="6314" width="16.875" style="1" customWidth="1"/>
    <col min="6315" max="6315" width="13.25" style="1" customWidth="1"/>
    <col min="6316" max="6316" width="18.375" style="1" bestFit="1" customWidth="1"/>
    <col min="6317" max="6317" width="15" style="1" bestFit="1" customWidth="1"/>
    <col min="6318" max="6318" width="14.75" style="1" bestFit="1" customWidth="1"/>
    <col min="6319" max="6319" width="14.625" style="1" bestFit="1" customWidth="1"/>
    <col min="6320" max="6320" width="13.75" style="1" bestFit="1" customWidth="1"/>
    <col min="6321" max="6321" width="14.25" style="1" bestFit="1" customWidth="1"/>
    <col min="6322" max="6322" width="15.125" style="1" customWidth="1"/>
    <col min="6323" max="6323" width="20.5" style="1" bestFit="1" customWidth="1"/>
    <col min="6324" max="6324" width="27.875" style="1" bestFit="1" customWidth="1"/>
    <col min="6325" max="6325" width="6.875" style="1" bestFit="1" customWidth="1"/>
    <col min="6326" max="6326" width="5" style="1" bestFit="1" customWidth="1"/>
    <col min="6327" max="6327" width="8" style="1" bestFit="1" customWidth="1"/>
    <col min="6328" max="6328" width="11.875" style="1" bestFit="1" customWidth="1"/>
    <col min="6329" max="6557" width="9" style="1"/>
    <col min="6558" max="6558" width="3.875" style="1" bestFit="1" customWidth="1"/>
    <col min="6559" max="6559" width="16" style="1" bestFit="1" customWidth="1"/>
    <col min="6560" max="6560" width="16.625" style="1" bestFit="1" customWidth="1"/>
    <col min="6561" max="6561" width="13.5" style="1" bestFit="1" customWidth="1"/>
    <col min="6562" max="6563" width="10.875" style="1" bestFit="1" customWidth="1"/>
    <col min="6564" max="6564" width="6.25" style="1" bestFit="1" customWidth="1"/>
    <col min="6565" max="6565" width="8.875" style="1" bestFit="1" customWidth="1"/>
    <col min="6566" max="6566" width="13.875" style="1" bestFit="1" customWidth="1"/>
    <col min="6567" max="6567" width="13.25" style="1" bestFit="1" customWidth="1"/>
    <col min="6568" max="6568" width="16" style="1" bestFit="1" customWidth="1"/>
    <col min="6569" max="6569" width="11.625" style="1" bestFit="1" customWidth="1"/>
    <col min="6570" max="6570" width="16.875" style="1" customWidth="1"/>
    <col min="6571" max="6571" width="13.25" style="1" customWidth="1"/>
    <col min="6572" max="6572" width="18.375" style="1" bestFit="1" customWidth="1"/>
    <col min="6573" max="6573" width="15" style="1" bestFit="1" customWidth="1"/>
    <col min="6574" max="6574" width="14.75" style="1" bestFit="1" customWidth="1"/>
    <col min="6575" max="6575" width="14.625" style="1" bestFit="1" customWidth="1"/>
    <col min="6576" max="6576" width="13.75" style="1" bestFit="1" customWidth="1"/>
    <col min="6577" max="6577" width="14.25" style="1" bestFit="1" customWidth="1"/>
    <col min="6578" max="6578" width="15.125" style="1" customWidth="1"/>
    <col min="6579" max="6579" width="20.5" style="1" bestFit="1" customWidth="1"/>
    <col min="6580" max="6580" width="27.875" style="1" bestFit="1" customWidth="1"/>
    <col min="6581" max="6581" width="6.875" style="1" bestFit="1" customWidth="1"/>
    <col min="6582" max="6582" width="5" style="1" bestFit="1" customWidth="1"/>
    <col min="6583" max="6583" width="8" style="1" bestFit="1" customWidth="1"/>
    <col min="6584" max="6584" width="11.875" style="1" bestFit="1" customWidth="1"/>
    <col min="6585" max="6813" width="9" style="1"/>
    <col min="6814" max="6814" width="3.875" style="1" bestFit="1" customWidth="1"/>
    <col min="6815" max="6815" width="16" style="1" bestFit="1" customWidth="1"/>
    <col min="6816" max="6816" width="16.625" style="1" bestFit="1" customWidth="1"/>
    <col min="6817" max="6817" width="13.5" style="1" bestFit="1" customWidth="1"/>
    <col min="6818" max="6819" width="10.875" style="1" bestFit="1" customWidth="1"/>
    <col min="6820" max="6820" width="6.25" style="1" bestFit="1" customWidth="1"/>
    <col min="6821" max="6821" width="8.875" style="1" bestFit="1" customWidth="1"/>
    <col min="6822" max="6822" width="13.875" style="1" bestFit="1" customWidth="1"/>
    <col min="6823" max="6823" width="13.25" style="1" bestFit="1" customWidth="1"/>
    <col min="6824" max="6824" width="16" style="1" bestFit="1" customWidth="1"/>
    <col min="6825" max="6825" width="11.625" style="1" bestFit="1" customWidth="1"/>
    <col min="6826" max="6826" width="16.875" style="1" customWidth="1"/>
    <col min="6827" max="6827" width="13.25" style="1" customWidth="1"/>
    <col min="6828" max="6828" width="18.375" style="1" bestFit="1" customWidth="1"/>
    <col min="6829" max="6829" width="15" style="1" bestFit="1" customWidth="1"/>
    <col min="6830" max="6830" width="14.75" style="1" bestFit="1" customWidth="1"/>
    <col min="6831" max="6831" width="14.625" style="1" bestFit="1" customWidth="1"/>
    <col min="6832" max="6832" width="13.75" style="1" bestFit="1" customWidth="1"/>
    <col min="6833" max="6833" width="14.25" style="1" bestFit="1" customWidth="1"/>
    <col min="6834" max="6834" width="15.125" style="1" customWidth="1"/>
    <col min="6835" max="6835" width="20.5" style="1" bestFit="1" customWidth="1"/>
    <col min="6836" max="6836" width="27.875" style="1" bestFit="1" customWidth="1"/>
    <col min="6837" max="6837" width="6.875" style="1" bestFit="1" customWidth="1"/>
    <col min="6838" max="6838" width="5" style="1" bestFit="1" customWidth="1"/>
    <col min="6839" max="6839" width="8" style="1" bestFit="1" customWidth="1"/>
    <col min="6840" max="6840" width="11.875" style="1" bestFit="1" customWidth="1"/>
    <col min="6841" max="7069" width="9" style="1"/>
    <col min="7070" max="7070" width="3.875" style="1" bestFit="1" customWidth="1"/>
    <col min="7071" max="7071" width="16" style="1" bestFit="1" customWidth="1"/>
    <col min="7072" max="7072" width="16.625" style="1" bestFit="1" customWidth="1"/>
    <col min="7073" max="7073" width="13.5" style="1" bestFit="1" customWidth="1"/>
    <col min="7074" max="7075" width="10.875" style="1" bestFit="1" customWidth="1"/>
    <col min="7076" max="7076" width="6.25" style="1" bestFit="1" customWidth="1"/>
    <col min="7077" max="7077" width="8.875" style="1" bestFit="1" customWidth="1"/>
    <col min="7078" max="7078" width="13.875" style="1" bestFit="1" customWidth="1"/>
    <col min="7079" max="7079" width="13.25" style="1" bestFit="1" customWidth="1"/>
    <col min="7080" max="7080" width="16" style="1" bestFit="1" customWidth="1"/>
    <col min="7081" max="7081" width="11.625" style="1" bestFit="1" customWidth="1"/>
    <col min="7082" max="7082" width="16.875" style="1" customWidth="1"/>
    <col min="7083" max="7083" width="13.25" style="1" customWidth="1"/>
    <col min="7084" max="7084" width="18.375" style="1" bestFit="1" customWidth="1"/>
    <col min="7085" max="7085" width="15" style="1" bestFit="1" customWidth="1"/>
    <col min="7086" max="7086" width="14.75" style="1" bestFit="1" customWidth="1"/>
    <col min="7087" max="7087" width="14.625" style="1" bestFit="1" customWidth="1"/>
    <col min="7088" max="7088" width="13.75" style="1" bestFit="1" customWidth="1"/>
    <col min="7089" max="7089" width="14.25" style="1" bestFit="1" customWidth="1"/>
    <col min="7090" max="7090" width="15.125" style="1" customWidth="1"/>
    <col min="7091" max="7091" width="20.5" style="1" bestFit="1" customWidth="1"/>
    <col min="7092" max="7092" width="27.875" style="1" bestFit="1" customWidth="1"/>
    <col min="7093" max="7093" width="6.875" style="1" bestFit="1" customWidth="1"/>
    <col min="7094" max="7094" width="5" style="1" bestFit="1" customWidth="1"/>
    <col min="7095" max="7095" width="8" style="1" bestFit="1" customWidth="1"/>
    <col min="7096" max="7096" width="11.875" style="1" bestFit="1" customWidth="1"/>
    <col min="7097" max="7325" width="9" style="1"/>
    <col min="7326" max="7326" width="3.875" style="1" bestFit="1" customWidth="1"/>
    <col min="7327" max="7327" width="16" style="1" bestFit="1" customWidth="1"/>
    <col min="7328" max="7328" width="16.625" style="1" bestFit="1" customWidth="1"/>
    <col min="7329" max="7329" width="13.5" style="1" bestFit="1" customWidth="1"/>
    <col min="7330" max="7331" width="10.875" style="1" bestFit="1" customWidth="1"/>
    <col min="7332" max="7332" width="6.25" style="1" bestFit="1" customWidth="1"/>
    <col min="7333" max="7333" width="8.875" style="1" bestFit="1" customWidth="1"/>
    <col min="7334" max="7334" width="13.875" style="1" bestFit="1" customWidth="1"/>
    <col min="7335" max="7335" width="13.25" style="1" bestFit="1" customWidth="1"/>
    <col min="7336" max="7336" width="16" style="1" bestFit="1" customWidth="1"/>
    <col min="7337" max="7337" width="11.625" style="1" bestFit="1" customWidth="1"/>
    <col min="7338" max="7338" width="16.875" style="1" customWidth="1"/>
    <col min="7339" max="7339" width="13.25" style="1" customWidth="1"/>
    <col min="7340" max="7340" width="18.375" style="1" bestFit="1" customWidth="1"/>
    <col min="7341" max="7341" width="15" style="1" bestFit="1" customWidth="1"/>
    <col min="7342" max="7342" width="14.75" style="1" bestFit="1" customWidth="1"/>
    <col min="7343" max="7343" width="14.625" style="1" bestFit="1" customWidth="1"/>
    <col min="7344" max="7344" width="13.75" style="1" bestFit="1" customWidth="1"/>
    <col min="7345" max="7345" width="14.25" style="1" bestFit="1" customWidth="1"/>
    <col min="7346" max="7346" width="15.125" style="1" customWidth="1"/>
    <col min="7347" max="7347" width="20.5" style="1" bestFit="1" customWidth="1"/>
    <col min="7348" max="7348" width="27.875" style="1" bestFit="1" customWidth="1"/>
    <col min="7349" max="7349" width="6.875" style="1" bestFit="1" customWidth="1"/>
    <col min="7350" max="7350" width="5" style="1" bestFit="1" customWidth="1"/>
    <col min="7351" max="7351" width="8" style="1" bestFit="1" customWidth="1"/>
    <col min="7352" max="7352" width="11.875" style="1" bestFit="1" customWidth="1"/>
    <col min="7353" max="7581" width="9" style="1"/>
    <col min="7582" max="7582" width="3.875" style="1" bestFit="1" customWidth="1"/>
    <col min="7583" max="7583" width="16" style="1" bestFit="1" customWidth="1"/>
    <col min="7584" max="7584" width="16.625" style="1" bestFit="1" customWidth="1"/>
    <col min="7585" max="7585" width="13.5" style="1" bestFit="1" customWidth="1"/>
    <col min="7586" max="7587" width="10.875" style="1" bestFit="1" customWidth="1"/>
    <col min="7588" max="7588" width="6.25" style="1" bestFit="1" customWidth="1"/>
    <col min="7589" max="7589" width="8.875" style="1" bestFit="1" customWidth="1"/>
    <col min="7590" max="7590" width="13.875" style="1" bestFit="1" customWidth="1"/>
    <col min="7591" max="7591" width="13.25" style="1" bestFit="1" customWidth="1"/>
    <col min="7592" max="7592" width="16" style="1" bestFit="1" customWidth="1"/>
    <col min="7593" max="7593" width="11.625" style="1" bestFit="1" customWidth="1"/>
    <col min="7594" max="7594" width="16.875" style="1" customWidth="1"/>
    <col min="7595" max="7595" width="13.25" style="1" customWidth="1"/>
    <col min="7596" max="7596" width="18.375" style="1" bestFit="1" customWidth="1"/>
    <col min="7597" max="7597" width="15" style="1" bestFit="1" customWidth="1"/>
    <col min="7598" max="7598" width="14.75" style="1" bestFit="1" customWidth="1"/>
    <col min="7599" max="7599" width="14.625" style="1" bestFit="1" customWidth="1"/>
    <col min="7600" max="7600" width="13.75" style="1" bestFit="1" customWidth="1"/>
    <col min="7601" max="7601" width="14.25" style="1" bestFit="1" customWidth="1"/>
    <col min="7602" max="7602" width="15.125" style="1" customWidth="1"/>
    <col min="7603" max="7603" width="20.5" style="1" bestFit="1" customWidth="1"/>
    <col min="7604" max="7604" width="27.875" style="1" bestFit="1" customWidth="1"/>
    <col min="7605" max="7605" width="6.875" style="1" bestFit="1" customWidth="1"/>
    <col min="7606" max="7606" width="5" style="1" bestFit="1" customWidth="1"/>
    <col min="7607" max="7607" width="8" style="1" bestFit="1" customWidth="1"/>
    <col min="7608" max="7608" width="11.875" style="1" bestFit="1" customWidth="1"/>
    <col min="7609" max="7837" width="9" style="1"/>
    <col min="7838" max="7838" width="3.875" style="1" bestFit="1" customWidth="1"/>
    <col min="7839" max="7839" width="16" style="1" bestFit="1" customWidth="1"/>
    <col min="7840" max="7840" width="16.625" style="1" bestFit="1" customWidth="1"/>
    <col min="7841" max="7841" width="13.5" style="1" bestFit="1" customWidth="1"/>
    <col min="7842" max="7843" width="10.875" style="1" bestFit="1" customWidth="1"/>
    <col min="7844" max="7844" width="6.25" style="1" bestFit="1" customWidth="1"/>
    <col min="7845" max="7845" width="8.875" style="1" bestFit="1" customWidth="1"/>
    <col min="7846" max="7846" width="13.875" style="1" bestFit="1" customWidth="1"/>
    <col min="7847" max="7847" width="13.25" style="1" bestFit="1" customWidth="1"/>
    <col min="7848" max="7848" width="16" style="1" bestFit="1" customWidth="1"/>
    <col min="7849" max="7849" width="11.625" style="1" bestFit="1" customWidth="1"/>
    <col min="7850" max="7850" width="16.875" style="1" customWidth="1"/>
    <col min="7851" max="7851" width="13.25" style="1" customWidth="1"/>
    <col min="7852" max="7852" width="18.375" style="1" bestFit="1" customWidth="1"/>
    <col min="7853" max="7853" width="15" style="1" bestFit="1" customWidth="1"/>
    <col min="7854" max="7854" width="14.75" style="1" bestFit="1" customWidth="1"/>
    <col min="7855" max="7855" width="14.625" style="1" bestFit="1" customWidth="1"/>
    <col min="7856" max="7856" width="13.75" style="1" bestFit="1" customWidth="1"/>
    <col min="7857" max="7857" width="14.25" style="1" bestFit="1" customWidth="1"/>
    <col min="7858" max="7858" width="15.125" style="1" customWidth="1"/>
    <col min="7859" max="7859" width="20.5" style="1" bestFit="1" customWidth="1"/>
    <col min="7860" max="7860" width="27.875" style="1" bestFit="1" customWidth="1"/>
    <col min="7861" max="7861" width="6.875" style="1" bestFit="1" customWidth="1"/>
    <col min="7862" max="7862" width="5" style="1" bestFit="1" customWidth="1"/>
    <col min="7863" max="7863" width="8" style="1" bestFit="1" customWidth="1"/>
    <col min="7864" max="7864" width="11.875" style="1" bestFit="1" customWidth="1"/>
    <col min="7865" max="8093" width="9" style="1"/>
    <col min="8094" max="8094" width="3.875" style="1" bestFit="1" customWidth="1"/>
    <col min="8095" max="8095" width="16" style="1" bestFit="1" customWidth="1"/>
    <col min="8096" max="8096" width="16.625" style="1" bestFit="1" customWidth="1"/>
    <col min="8097" max="8097" width="13.5" style="1" bestFit="1" customWidth="1"/>
    <col min="8098" max="8099" width="10.875" style="1" bestFit="1" customWidth="1"/>
    <col min="8100" max="8100" width="6.25" style="1" bestFit="1" customWidth="1"/>
    <col min="8101" max="8101" width="8.875" style="1" bestFit="1" customWidth="1"/>
    <col min="8102" max="8102" width="13.875" style="1" bestFit="1" customWidth="1"/>
    <col min="8103" max="8103" width="13.25" style="1" bestFit="1" customWidth="1"/>
    <col min="8104" max="8104" width="16" style="1" bestFit="1" customWidth="1"/>
    <col min="8105" max="8105" width="11.625" style="1" bestFit="1" customWidth="1"/>
    <col min="8106" max="8106" width="16.875" style="1" customWidth="1"/>
    <col min="8107" max="8107" width="13.25" style="1" customWidth="1"/>
    <col min="8108" max="8108" width="18.375" style="1" bestFit="1" customWidth="1"/>
    <col min="8109" max="8109" width="15" style="1" bestFit="1" customWidth="1"/>
    <col min="8110" max="8110" width="14.75" style="1" bestFit="1" customWidth="1"/>
    <col min="8111" max="8111" width="14.625" style="1" bestFit="1" customWidth="1"/>
    <col min="8112" max="8112" width="13.75" style="1" bestFit="1" customWidth="1"/>
    <col min="8113" max="8113" width="14.25" style="1" bestFit="1" customWidth="1"/>
    <col min="8114" max="8114" width="15.125" style="1" customWidth="1"/>
    <col min="8115" max="8115" width="20.5" style="1" bestFit="1" customWidth="1"/>
    <col min="8116" max="8116" width="27.875" style="1" bestFit="1" customWidth="1"/>
    <col min="8117" max="8117" width="6.875" style="1" bestFit="1" customWidth="1"/>
    <col min="8118" max="8118" width="5" style="1" bestFit="1" customWidth="1"/>
    <col min="8119" max="8119" width="8" style="1" bestFit="1" customWidth="1"/>
    <col min="8120" max="8120" width="11.875" style="1" bestFit="1" customWidth="1"/>
    <col min="8121" max="8349" width="9" style="1"/>
    <col min="8350" max="8350" width="3.875" style="1" bestFit="1" customWidth="1"/>
    <col min="8351" max="8351" width="16" style="1" bestFit="1" customWidth="1"/>
    <col min="8352" max="8352" width="16.625" style="1" bestFit="1" customWidth="1"/>
    <col min="8353" max="8353" width="13.5" style="1" bestFit="1" customWidth="1"/>
    <col min="8354" max="8355" width="10.875" style="1" bestFit="1" customWidth="1"/>
    <col min="8356" max="8356" width="6.25" style="1" bestFit="1" customWidth="1"/>
    <col min="8357" max="8357" width="8.875" style="1" bestFit="1" customWidth="1"/>
    <col min="8358" max="8358" width="13.875" style="1" bestFit="1" customWidth="1"/>
    <col min="8359" max="8359" width="13.25" style="1" bestFit="1" customWidth="1"/>
    <col min="8360" max="8360" width="16" style="1" bestFit="1" customWidth="1"/>
    <col min="8361" max="8361" width="11.625" style="1" bestFit="1" customWidth="1"/>
    <col min="8362" max="8362" width="16.875" style="1" customWidth="1"/>
    <col min="8363" max="8363" width="13.25" style="1" customWidth="1"/>
    <col min="8364" max="8364" width="18.375" style="1" bestFit="1" customWidth="1"/>
    <col min="8365" max="8365" width="15" style="1" bestFit="1" customWidth="1"/>
    <col min="8366" max="8366" width="14.75" style="1" bestFit="1" customWidth="1"/>
    <col min="8367" max="8367" width="14.625" style="1" bestFit="1" customWidth="1"/>
    <col min="8368" max="8368" width="13.75" style="1" bestFit="1" customWidth="1"/>
    <col min="8369" max="8369" width="14.25" style="1" bestFit="1" customWidth="1"/>
    <col min="8370" max="8370" width="15.125" style="1" customWidth="1"/>
    <col min="8371" max="8371" width="20.5" style="1" bestFit="1" customWidth="1"/>
    <col min="8372" max="8372" width="27.875" style="1" bestFit="1" customWidth="1"/>
    <col min="8373" max="8373" width="6.875" style="1" bestFit="1" customWidth="1"/>
    <col min="8374" max="8374" width="5" style="1" bestFit="1" customWidth="1"/>
    <col min="8375" max="8375" width="8" style="1" bestFit="1" customWidth="1"/>
    <col min="8376" max="8376" width="11.875" style="1" bestFit="1" customWidth="1"/>
    <col min="8377" max="8605" width="9" style="1"/>
    <col min="8606" max="8606" width="3.875" style="1" bestFit="1" customWidth="1"/>
    <col min="8607" max="8607" width="16" style="1" bestFit="1" customWidth="1"/>
    <col min="8608" max="8608" width="16.625" style="1" bestFit="1" customWidth="1"/>
    <col min="8609" max="8609" width="13.5" style="1" bestFit="1" customWidth="1"/>
    <col min="8610" max="8611" width="10.875" style="1" bestFit="1" customWidth="1"/>
    <col min="8612" max="8612" width="6.25" style="1" bestFit="1" customWidth="1"/>
    <col min="8613" max="8613" width="8.875" style="1" bestFit="1" customWidth="1"/>
    <col min="8614" max="8614" width="13.875" style="1" bestFit="1" customWidth="1"/>
    <col min="8615" max="8615" width="13.25" style="1" bestFit="1" customWidth="1"/>
    <col min="8616" max="8616" width="16" style="1" bestFit="1" customWidth="1"/>
    <col min="8617" max="8617" width="11.625" style="1" bestFit="1" customWidth="1"/>
    <col min="8618" max="8618" width="16.875" style="1" customWidth="1"/>
    <col min="8619" max="8619" width="13.25" style="1" customWidth="1"/>
    <col min="8620" max="8620" width="18.375" style="1" bestFit="1" customWidth="1"/>
    <col min="8621" max="8621" width="15" style="1" bestFit="1" customWidth="1"/>
    <col min="8622" max="8622" width="14.75" style="1" bestFit="1" customWidth="1"/>
    <col min="8623" max="8623" width="14.625" style="1" bestFit="1" customWidth="1"/>
    <col min="8624" max="8624" width="13.75" style="1" bestFit="1" customWidth="1"/>
    <col min="8625" max="8625" width="14.25" style="1" bestFit="1" customWidth="1"/>
    <col min="8626" max="8626" width="15.125" style="1" customWidth="1"/>
    <col min="8627" max="8627" width="20.5" style="1" bestFit="1" customWidth="1"/>
    <col min="8628" max="8628" width="27.875" style="1" bestFit="1" customWidth="1"/>
    <col min="8629" max="8629" width="6.875" style="1" bestFit="1" customWidth="1"/>
    <col min="8630" max="8630" width="5" style="1" bestFit="1" customWidth="1"/>
    <col min="8631" max="8631" width="8" style="1" bestFit="1" customWidth="1"/>
    <col min="8632" max="8632" width="11.875" style="1" bestFit="1" customWidth="1"/>
    <col min="8633" max="8861" width="9" style="1"/>
    <col min="8862" max="8862" width="3.875" style="1" bestFit="1" customWidth="1"/>
    <col min="8863" max="8863" width="16" style="1" bestFit="1" customWidth="1"/>
    <col min="8864" max="8864" width="16.625" style="1" bestFit="1" customWidth="1"/>
    <col min="8865" max="8865" width="13.5" style="1" bestFit="1" customWidth="1"/>
    <col min="8866" max="8867" width="10.875" style="1" bestFit="1" customWidth="1"/>
    <col min="8868" max="8868" width="6.25" style="1" bestFit="1" customWidth="1"/>
    <col min="8869" max="8869" width="8.875" style="1" bestFit="1" customWidth="1"/>
    <col min="8870" max="8870" width="13.875" style="1" bestFit="1" customWidth="1"/>
    <col min="8871" max="8871" width="13.25" style="1" bestFit="1" customWidth="1"/>
    <col min="8872" max="8872" width="16" style="1" bestFit="1" customWidth="1"/>
    <col min="8873" max="8873" width="11.625" style="1" bestFit="1" customWidth="1"/>
    <col min="8874" max="8874" width="16.875" style="1" customWidth="1"/>
    <col min="8875" max="8875" width="13.25" style="1" customWidth="1"/>
    <col min="8876" max="8876" width="18.375" style="1" bestFit="1" customWidth="1"/>
    <col min="8877" max="8877" width="15" style="1" bestFit="1" customWidth="1"/>
    <col min="8878" max="8878" width="14.75" style="1" bestFit="1" customWidth="1"/>
    <col min="8879" max="8879" width="14.625" style="1" bestFit="1" customWidth="1"/>
    <col min="8880" max="8880" width="13.75" style="1" bestFit="1" customWidth="1"/>
    <col min="8881" max="8881" width="14.25" style="1" bestFit="1" customWidth="1"/>
    <col min="8882" max="8882" width="15.125" style="1" customWidth="1"/>
    <col min="8883" max="8883" width="20.5" style="1" bestFit="1" customWidth="1"/>
    <col min="8884" max="8884" width="27.875" style="1" bestFit="1" customWidth="1"/>
    <col min="8885" max="8885" width="6.875" style="1" bestFit="1" customWidth="1"/>
    <col min="8886" max="8886" width="5" style="1" bestFit="1" customWidth="1"/>
    <col min="8887" max="8887" width="8" style="1" bestFit="1" customWidth="1"/>
    <col min="8888" max="8888" width="11.875" style="1" bestFit="1" customWidth="1"/>
    <col min="8889" max="9117" width="9" style="1"/>
    <col min="9118" max="9118" width="3.875" style="1" bestFit="1" customWidth="1"/>
    <col min="9119" max="9119" width="16" style="1" bestFit="1" customWidth="1"/>
    <col min="9120" max="9120" width="16.625" style="1" bestFit="1" customWidth="1"/>
    <col min="9121" max="9121" width="13.5" style="1" bestFit="1" customWidth="1"/>
    <col min="9122" max="9123" width="10.875" style="1" bestFit="1" customWidth="1"/>
    <col min="9124" max="9124" width="6.25" style="1" bestFit="1" customWidth="1"/>
    <col min="9125" max="9125" width="8.875" style="1" bestFit="1" customWidth="1"/>
    <col min="9126" max="9126" width="13.875" style="1" bestFit="1" customWidth="1"/>
    <col min="9127" max="9127" width="13.25" style="1" bestFit="1" customWidth="1"/>
    <col min="9128" max="9128" width="16" style="1" bestFit="1" customWidth="1"/>
    <col min="9129" max="9129" width="11.625" style="1" bestFit="1" customWidth="1"/>
    <col min="9130" max="9130" width="16.875" style="1" customWidth="1"/>
    <col min="9131" max="9131" width="13.25" style="1" customWidth="1"/>
    <col min="9132" max="9132" width="18.375" style="1" bestFit="1" customWidth="1"/>
    <col min="9133" max="9133" width="15" style="1" bestFit="1" customWidth="1"/>
    <col min="9134" max="9134" width="14.75" style="1" bestFit="1" customWidth="1"/>
    <col min="9135" max="9135" width="14.625" style="1" bestFit="1" customWidth="1"/>
    <col min="9136" max="9136" width="13.75" style="1" bestFit="1" customWidth="1"/>
    <col min="9137" max="9137" width="14.25" style="1" bestFit="1" customWidth="1"/>
    <col min="9138" max="9138" width="15.125" style="1" customWidth="1"/>
    <col min="9139" max="9139" width="20.5" style="1" bestFit="1" customWidth="1"/>
    <col min="9140" max="9140" width="27.875" style="1" bestFit="1" customWidth="1"/>
    <col min="9141" max="9141" width="6.875" style="1" bestFit="1" customWidth="1"/>
    <col min="9142" max="9142" width="5" style="1" bestFit="1" customWidth="1"/>
    <col min="9143" max="9143" width="8" style="1" bestFit="1" customWidth="1"/>
    <col min="9144" max="9144" width="11.875" style="1" bestFit="1" customWidth="1"/>
    <col min="9145" max="9373" width="9" style="1"/>
    <col min="9374" max="9374" width="3.875" style="1" bestFit="1" customWidth="1"/>
    <col min="9375" max="9375" width="16" style="1" bestFit="1" customWidth="1"/>
    <col min="9376" max="9376" width="16.625" style="1" bestFit="1" customWidth="1"/>
    <col min="9377" max="9377" width="13.5" style="1" bestFit="1" customWidth="1"/>
    <col min="9378" max="9379" width="10.875" style="1" bestFit="1" customWidth="1"/>
    <col min="9380" max="9380" width="6.25" style="1" bestFit="1" customWidth="1"/>
    <col min="9381" max="9381" width="8.875" style="1" bestFit="1" customWidth="1"/>
    <col min="9382" max="9382" width="13.875" style="1" bestFit="1" customWidth="1"/>
    <col min="9383" max="9383" width="13.25" style="1" bestFit="1" customWidth="1"/>
    <col min="9384" max="9384" width="16" style="1" bestFit="1" customWidth="1"/>
    <col min="9385" max="9385" width="11.625" style="1" bestFit="1" customWidth="1"/>
    <col min="9386" max="9386" width="16.875" style="1" customWidth="1"/>
    <col min="9387" max="9387" width="13.25" style="1" customWidth="1"/>
    <col min="9388" max="9388" width="18.375" style="1" bestFit="1" customWidth="1"/>
    <col min="9389" max="9389" width="15" style="1" bestFit="1" customWidth="1"/>
    <col min="9390" max="9390" width="14.75" style="1" bestFit="1" customWidth="1"/>
    <col min="9391" max="9391" width="14.625" style="1" bestFit="1" customWidth="1"/>
    <col min="9392" max="9392" width="13.75" style="1" bestFit="1" customWidth="1"/>
    <col min="9393" max="9393" width="14.25" style="1" bestFit="1" customWidth="1"/>
    <col min="9394" max="9394" width="15.125" style="1" customWidth="1"/>
    <col min="9395" max="9395" width="20.5" style="1" bestFit="1" customWidth="1"/>
    <col min="9396" max="9396" width="27.875" style="1" bestFit="1" customWidth="1"/>
    <col min="9397" max="9397" width="6.875" style="1" bestFit="1" customWidth="1"/>
    <col min="9398" max="9398" width="5" style="1" bestFit="1" customWidth="1"/>
    <col min="9399" max="9399" width="8" style="1" bestFit="1" customWidth="1"/>
    <col min="9400" max="9400" width="11.875" style="1" bestFit="1" customWidth="1"/>
    <col min="9401" max="9629" width="9" style="1"/>
    <col min="9630" max="9630" width="3.875" style="1" bestFit="1" customWidth="1"/>
    <col min="9631" max="9631" width="16" style="1" bestFit="1" customWidth="1"/>
    <col min="9632" max="9632" width="16.625" style="1" bestFit="1" customWidth="1"/>
    <col min="9633" max="9633" width="13.5" style="1" bestFit="1" customWidth="1"/>
    <col min="9634" max="9635" width="10.875" style="1" bestFit="1" customWidth="1"/>
    <col min="9636" max="9636" width="6.25" style="1" bestFit="1" customWidth="1"/>
    <col min="9637" max="9637" width="8.875" style="1" bestFit="1" customWidth="1"/>
    <col min="9638" max="9638" width="13.875" style="1" bestFit="1" customWidth="1"/>
    <col min="9639" max="9639" width="13.25" style="1" bestFit="1" customWidth="1"/>
    <col min="9640" max="9640" width="16" style="1" bestFit="1" customWidth="1"/>
    <col min="9641" max="9641" width="11.625" style="1" bestFit="1" customWidth="1"/>
    <col min="9642" max="9642" width="16.875" style="1" customWidth="1"/>
    <col min="9643" max="9643" width="13.25" style="1" customWidth="1"/>
    <col min="9644" max="9644" width="18.375" style="1" bestFit="1" customWidth="1"/>
    <col min="9645" max="9645" width="15" style="1" bestFit="1" customWidth="1"/>
    <col min="9646" max="9646" width="14.75" style="1" bestFit="1" customWidth="1"/>
    <col min="9647" max="9647" width="14.625" style="1" bestFit="1" customWidth="1"/>
    <col min="9648" max="9648" width="13.75" style="1" bestFit="1" customWidth="1"/>
    <col min="9649" max="9649" width="14.25" style="1" bestFit="1" customWidth="1"/>
    <col min="9650" max="9650" width="15.125" style="1" customWidth="1"/>
    <col min="9651" max="9651" width="20.5" style="1" bestFit="1" customWidth="1"/>
    <col min="9652" max="9652" width="27.875" style="1" bestFit="1" customWidth="1"/>
    <col min="9653" max="9653" width="6.875" style="1" bestFit="1" customWidth="1"/>
    <col min="9654" max="9654" width="5" style="1" bestFit="1" customWidth="1"/>
    <col min="9655" max="9655" width="8" style="1" bestFit="1" customWidth="1"/>
    <col min="9656" max="9656" width="11.875" style="1" bestFit="1" customWidth="1"/>
    <col min="9657" max="9885" width="9" style="1"/>
    <col min="9886" max="9886" width="3.875" style="1" bestFit="1" customWidth="1"/>
    <col min="9887" max="9887" width="16" style="1" bestFit="1" customWidth="1"/>
    <col min="9888" max="9888" width="16.625" style="1" bestFit="1" customWidth="1"/>
    <col min="9889" max="9889" width="13.5" style="1" bestFit="1" customWidth="1"/>
    <col min="9890" max="9891" width="10.875" style="1" bestFit="1" customWidth="1"/>
    <col min="9892" max="9892" width="6.25" style="1" bestFit="1" customWidth="1"/>
    <col min="9893" max="9893" width="8.875" style="1" bestFit="1" customWidth="1"/>
    <col min="9894" max="9894" width="13.875" style="1" bestFit="1" customWidth="1"/>
    <col min="9895" max="9895" width="13.25" style="1" bestFit="1" customWidth="1"/>
    <col min="9896" max="9896" width="16" style="1" bestFit="1" customWidth="1"/>
    <col min="9897" max="9897" width="11.625" style="1" bestFit="1" customWidth="1"/>
    <col min="9898" max="9898" width="16.875" style="1" customWidth="1"/>
    <col min="9899" max="9899" width="13.25" style="1" customWidth="1"/>
    <col min="9900" max="9900" width="18.375" style="1" bestFit="1" customWidth="1"/>
    <col min="9901" max="9901" width="15" style="1" bestFit="1" customWidth="1"/>
    <col min="9902" max="9902" width="14.75" style="1" bestFit="1" customWidth="1"/>
    <col min="9903" max="9903" width="14.625" style="1" bestFit="1" customWidth="1"/>
    <col min="9904" max="9904" width="13.75" style="1" bestFit="1" customWidth="1"/>
    <col min="9905" max="9905" width="14.25" style="1" bestFit="1" customWidth="1"/>
    <col min="9906" max="9906" width="15.125" style="1" customWidth="1"/>
    <col min="9907" max="9907" width="20.5" style="1" bestFit="1" customWidth="1"/>
    <col min="9908" max="9908" width="27.875" style="1" bestFit="1" customWidth="1"/>
    <col min="9909" max="9909" width="6.875" style="1" bestFit="1" customWidth="1"/>
    <col min="9910" max="9910" width="5" style="1" bestFit="1" customWidth="1"/>
    <col min="9911" max="9911" width="8" style="1" bestFit="1" customWidth="1"/>
    <col min="9912" max="9912" width="11.875" style="1" bestFit="1" customWidth="1"/>
    <col min="9913" max="10141" width="9" style="1"/>
    <col min="10142" max="10142" width="3.875" style="1" bestFit="1" customWidth="1"/>
    <col min="10143" max="10143" width="16" style="1" bestFit="1" customWidth="1"/>
    <col min="10144" max="10144" width="16.625" style="1" bestFit="1" customWidth="1"/>
    <col min="10145" max="10145" width="13.5" style="1" bestFit="1" customWidth="1"/>
    <col min="10146" max="10147" width="10.875" style="1" bestFit="1" customWidth="1"/>
    <col min="10148" max="10148" width="6.25" style="1" bestFit="1" customWidth="1"/>
    <col min="10149" max="10149" width="8.875" style="1" bestFit="1" customWidth="1"/>
    <col min="10150" max="10150" width="13.875" style="1" bestFit="1" customWidth="1"/>
    <col min="10151" max="10151" width="13.25" style="1" bestFit="1" customWidth="1"/>
    <col min="10152" max="10152" width="16" style="1" bestFit="1" customWidth="1"/>
    <col min="10153" max="10153" width="11.625" style="1" bestFit="1" customWidth="1"/>
    <col min="10154" max="10154" width="16.875" style="1" customWidth="1"/>
    <col min="10155" max="10155" width="13.25" style="1" customWidth="1"/>
    <col min="10156" max="10156" width="18.375" style="1" bestFit="1" customWidth="1"/>
    <col min="10157" max="10157" width="15" style="1" bestFit="1" customWidth="1"/>
    <col min="10158" max="10158" width="14.75" style="1" bestFit="1" customWidth="1"/>
    <col min="10159" max="10159" width="14.625" style="1" bestFit="1" customWidth="1"/>
    <col min="10160" max="10160" width="13.75" style="1" bestFit="1" customWidth="1"/>
    <col min="10161" max="10161" width="14.25" style="1" bestFit="1" customWidth="1"/>
    <col min="10162" max="10162" width="15.125" style="1" customWidth="1"/>
    <col min="10163" max="10163" width="20.5" style="1" bestFit="1" customWidth="1"/>
    <col min="10164" max="10164" width="27.875" style="1" bestFit="1" customWidth="1"/>
    <col min="10165" max="10165" width="6.875" style="1" bestFit="1" customWidth="1"/>
    <col min="10166" max="10166" width="5" style="1" bestFit="1" customWidth="1"/>
    <col min="10167" max="10167" width="8" style="1" bestFit="1" customWidth="1"/>
    <col min="10168" max="10168" width="11.875" style="1" bestFit="1" customWidth="1"/>
    <col min="10169" max="10397" width="9" style="1"/>
    <col min="10398" max="10398" width="3.875" style="1" bestFit="1" customWidth="1"/>
    <col min="10399" max="10399" width="16" style="1" bestFit="1" customWidth="1"/>
    <col min="10400" max="10400" width="16.625" style="1" bestFit="1" customWidth="1"/>
    <col min="10401" max="10401" width="13.5" style="1" bestFit="1" customWidth="1"/>
    <col min="10402" max="10403" width="10.875" style="1" bestFit="1" customWidth="1"/>
    <col min="10404" max="10404" width="6.25" style="1" bestFit="1" customWidth="1"/>
    <col min="10405" max="10405" width="8.875" style="1" bestFit="1" customWidth="1"/>
    <col min="10406" max="10406" width="13.875" style="1" bestFit="1" customWidth="1"/>
    <col min="10407" max="10407" width="13.25" style="1" bestFit="1" customWidth="1"/>
    <col min="10408" max="10408" width="16" style="1" bestFit="1" customWidth="1"/>
    <col min="10409" max="10409" width="11.625" style="1" bestFit="1" customWidth="1"/>
    <col min="10410" max="10410" width="16.875" style="1" customWidth="1"/>
    <col min="10411" max="10411" width="13.25" style="1" customWidth="1"/>
    <col min="10412" max="10412" width="18.375" style="1" bestFit="1" customWidth="1"/>
    <col min="10413" max="10413" width="15" style="1" bestFit="1" customWidth="1"/>
    <col min="10414" max="10414" width="14.75" style="1" bestFit="1" customWidth="1"/>
    <col min="10415" max="10415" width="14.625" style="1" bestFit="1" customWidth="1"/>
    <col min="10416" max="10416" width="13.75" style="1" bestFit="1" customWidth="1"/>
    <col min="10417" max="10417" width="14.25" style="1" bestFit="1" customWidth="1"/>
    <col min="10418" max="10418" width="15.125" style="1" customWidth="1"/>
    <col min="10419" max="10419" width="20.5" style="1" bestFit="1" customWidth="1"/>
    <col min="10420" max="10420" width="27.875" style="1" bestFit="1" customWidth="1"/>
    <col min="10421" max="10421" width="6.875" style="1" bestFit="1" customWidth="1"/>
    <col min="10422" max="10422" width="5" style="1" bestFit="1" customWidth="1"/>
    <col min="10423" max="10423" width="8" style="1" bestFit="1" customWidth="1"/>
    <col min="10424" max="10424" width="11.875" style="1" bestFit="1" customWidth="1"/>
    <col min="10425" max="10653" width="9" style="1"/>
    <col min="10654" max="10654" width="3.875" style="1" bestFit="1" customWidth="1"/>
    <col min="10655" max="10655" width="16" style="1" bestFit="1" customWidth="1"/>
    <col min="10656" max="10656" width="16.625" style="1" bestFit="1" customWidth="1"/>
    <col min="10657" max="10657" width="13.5" style="1" bestFit="1" customWidth="1"/>
    <col min="10658" max="10659" width="10.875" style="1" bestFit="1" customWidth="1"/>
    <col min="10660" max="10660" width="6.25" style="1" bestFit="1" customWidth="1"/>
    <col min="10661" max="10661" width="8.875" style="1" bestFit="1" customWidth="1"/>
    <col min="10662" max="10662" width="13.875" style="1" bestFit="1" customWidth="1"/>
    <col min="10663" max="10663" width="13.25" style="1" bestFit="1" customWidth="1"/>
    <col min="10664" max="10664" width="16" style="1" bestFit="1" customWidth="1"/>
    <col min="10665" max="10665" width="11.625" style="1" bestFit="1" customWidth="1"/>
    <col min="10666" max="10666" width="16.875" style="1" customWidth="1"/>
    <col min="10667" max="10667" width="13.25" style="1" customWidth="1"/>
    <col min="10668" max="10668" width="18.375" style="1" bestFit="1" customWidth="1"/>
    <col min="10669" max="10669" width="15" style="1" bestFit="1" customWidth="1"/>
    <col min="10670" max="10670" width="14.75" style="1" bestFit="1" customWidth="1"/>
    <col min="10671" max="10671" width="14.625" style="1" bestFit="1" customWidth="1"/>
    <col min="10672" max="10672" width="13.75" style="1" bestFit="1" customWidth="1"/>
    <col min="10673" max="10673" width="14.25" style="1" bestFit="1" customWidth="1"/>
    <col min="10674" max="10674" width="15.125" style="1" customWidth="1"/>
    <col min="10675" max="10675" width="20.5" style="1" bestFit="1" customWidth="1"/>
    <col min="10676" max="10676" width="27.875" style="1" bestFit="1" customWidth="1"/>
    <col min="10677" max="10677" width="6.875" style="1" bestFit="1" customWidth="1"/>
    <col min="10678" max="10678" width="5" style="1" bestFit="1" customWidth="1"/>
    <col min="10679" max="10679" width="8" style="1" bestFit="1" customWidth="1"/>
    <col min="10680" max="10680" width="11.875" style="1" bestFit="1" customWidth="1"/>
    <col min="10681" max="10909" width="9" style="1"/>
    <col min="10910" max="10910" width="3.875" style="1" bestFit="1" customWidth="1"/>
    <col min="10911" max="10911" width="16" style="1" bestFit="1" customWidth="1"/>
    <col min="10912" max="10912" width="16.625" style="1" bestFit="1" customWidth="1"/>
    <col min="10913" max="10913" width="13.5" style="1" bestFit="1" customWidth="1"/>
    <col min="10914" max="10915" width="10.875" style="1" bestFit="1" customWidth="1"/>
    <col min="10916" max="10916" width="6.25" style="1" bestFit="1" customWidth="1"/>
    <col min="10917" max="10917" width="8.875" style="1" bestFit="1" customWidth="1"/>
    <col min="10918" max="10918" width="13.875" style="1" bestFit="1" customWidth="1"/>
    <col min="10919" max="10919" width="13.25" style="1" bestFit="1" customWidth="1"/>
    <col min="10920" max="10920" width="16" style="1" bestFit="1" customWidth="1"/>
    <col min="10921" max="10921" width="11.625" style="1" bestFit="1" customWidth="1"/>
    <col min="10922" max="10922" width="16.875" style="1" customWidth="1"/>
    <col min="10923" max="10923" width="13.25" style="1" customWidth="1"/>
    <col min="10924" max="10924" width="18.375" style="1" bestFit="1" customWidth="1"/>
    <col min="10925" max="10925" width="15" style="1" bestFit="1" customWidth="1"/>
    <col min="10926" max="10926" width="14.75" style="1" bestFit="1" customWidth="1"/>
    <col min="10927" max="10927" width="14.625" style="1" bestFit="1" customWidth="1"/>
    <col min="10928" max="10928" width="13.75" style="1" bestFit="1" customWidth="1"/>
    <col min="10929" max="10929" width="14.25" style="1" bestFit="1" customWidth="1"/>
    <col min="10930" max="10930" width="15.125" style="1" customWidth="1"/>
    <col min="10931" max="10931" width="20.5" style="1" bestFit="1" customWidth="1"/>
    <col min="10932" max="10932" width="27.875" style="1" bestFit="1" customWidth="1"/>
    <col min="10933" max="10933" width="6.875" style="1" bestFit="1" customWidth="1"/>
    <col min="10934" max="10934" width="5" style="1" bestFit="1" customWidth="1"/>
    <col min="10935" max="10935" width="8" style="1" bestFit="1" customWidth="1"/>
    <col min="10936" max="10936" width="11.875" style="1" bestFit="1" customWidth="1"/>
    <col min="10937" max="11165" width="9" style="1"/>
    <col min="11166" max="11166" width="3.875" style="1" bestFit="1" customWidth="1"/>
    <col min="11167" max="11167" width="16" style="1" bestFit="1" customWidth="1"/>
    <col min="11168" max="11168" width="16.625" style="1" bestFit="1" customWidth="1"/>
    <col min="11169" max="11169" width="13.5" style="1" bestFit="1" customWidth="1"/>
    <col min="11170" max="11171" width="10.875" style="1" bestFit="1" customWidth="1"/>
    <col min="11172" max="11172" width="6.25" style="1" bestFit="1" customWidth="1"/>
    <col min="11173" max="11173" width="8.875" style="1" bestFit="1" customWidth="1"/>
    <col min="11174" max="11174" width="13.875" style="1" bestFit="1" customWidth="1"/>
    <col min="11175" max="11175" width="13.25" style="1" bestFit="1" customWidth="1"/>
    <col min="11176" max="11176" width="16" style="1" bestFit="1" customWidth="1"/>
    <col min="11177" max="11177" width="11.625" style="1" bestFit="1" customWidth="1"/>
    <col min="11178" max="11178" width="16.875" style="1" customWidth="1"/>
    <col min="11179" max="11179" width="13.25" style="1" customWidth="1"/>
    <col min="11180" max="11180" width="18.375" style="1" bestFit="1" customWidth="1"/>
    <col min="11181" max="11181" width="15" style="1" bestFit="1" customWidth="1"/>
    <col min="11182" max="11182" width="14.75" style="1" bestFit="1" customWidth="1"/>
    <col min="11183" max="11183" width="14.625" style="1" bestFit="1" customWidth="1"/>
    <col min="11184" max="11184" width="13.75" style="1" bestFit="1" customWidth="1"/>
    <col min="11185" max="11185" width="14.25" style="1" bestFit="1" customWidth="1"/>
    <col min="11186" max="11186" width="15.125" style="1" customWidth="1"/>
    <col min="11187" max="11187" width="20.5" style="1" bestFit="1" customWidth="1"/>
    <col min="11188" max="11188" width="27.875" style="1" bestFit="1" customWidth="1"/>
    <col min="11189" max="11189" width="6.875" style="1" bestFit="1" customWidth="1"/>
    <col min="11190" max="11190" width="5" style="1" bestFit="1" customWidth="1"/>
    <col min="11191" max="11191" width="8" style="1" bestFit="1" customWidth="1"/>
    <col min="11192" max="11192" width="11.875" style="1" bestFit="1" customWidth="1"/>
    <col min="11193" max="11421" width="9" style="1"/>
    <col min="11422" max="11422" width="3.875" style="1" bestFit="1" customWidth="1"/>
    <col min="11423" max="11423" width="16" style="1" bestFit="1" customWidth="1"/>
    <col min="11424" max="11424" width="16.625" style="1" bestFit="1" customWidth="1"/>
    <col min="11425" max="11425" width="13.5" style="1" bestFit="1" customWidth="1"/>
    <col min="11426" max="11427" width="10.875" style="1" bestFit="1" customWidth="1"/>
    <col min="11428" max="11428" width="6.25" style="1" bestFit="1" customWidth="1"/>
    <col min="11429" max="11429" width="8.875" style="1" bestFit="1" customWidth="1"/>
    <col min="11430" max="11430" width="13.875" style="1" bestFit="1" customWidth="1"/>
    <col min="11431" max="11431" width="13.25" style="1" bestFit="1" customWidth="1"/>
    <col min="11432" max="11432" width="16" style="1" bestFit="1" customWidth="1"/>
    <col min="11433" max="11433" width="11.625" style="1" bestFit="1" customWidth="1"/>
    <col min="11434" max="11434" width="16.875" style="1" customWidth="1"/>
    <col min="11435" max="11435" width="13.25" style="1" customWidth="1"/>
    <col min="11436" max="11436" width="18.375" style="1" bestFit="1" customWidth="1"/>
    <col min="11437" max="11437" width="15" style="1" bestFit="1" customWidth="1"/>
    <col min="11438" max="11438" width="14.75" style="1" bestFit="1" customWidth="1"/>
    <col min="11439" max="11439" width="14.625" style="1" bestFit="1" customWidth="1"/>
    <col min="11440" max="11440" width="13.75" style="1" bestFit="1" customWidth="1"/>
    <col min="11441" max="11441" width="14.25" style="1" bestFit="1" customWidth="1"/>
    <col min="11442" max="11442" width="15.125" style="1" customWidth="1"/>
    <col min="11443" max="11443" width="20.5" style="1" bestFit="1" customWidth="1"/>
    <col min="11444" max="11444" width="27.875" style="1" bestFit="1" customWidth="1"/>
    <col min="11445" max="11445" width="6.875" style="1" bestFit="1" customWidth="1"/>
    <col min="11446" max="11446" width="5" style="1" bestFit="1" customWidth="1"/>
    <col min="11447" max="11447" width="8" style="1" bestFit="1" customWidth="1"/>
    <col min="11448" max="11448" width="11.875" style="1" bestFit="1" customWidth="1"/>
    <col min="11449" max="11677" width="9" style="1"/>
    <col min="11678" max="11678" width="3.875" style="1" bestFit="1" customWidth="1"/>
    <col min="11679" max="11679" width="16" style="1" bestFit="1" customWidth="1"/>
    <col min="11680" max="11680" width="16.625" style="1" bestFit="1" customWidth="1"/>
    <col min="11681" max="11681" width="13.5" style="1" bestFit="1" customWidth="1"/>
    <col min="11682" max="11683" width="10.875" style="1" bestFit="1" customWidth="1"/>
    <col min="11684" max="11684" width="6.25" style="1" bestFit="1" customWidth="1"/>
    <col min="11685" max="11685" width="8.875" style="1" bestFit="1" customWidth="1"/>
    <col min="11686" max="11686" width="13.875" style="1" bestFit="1" customWidth="1"/>
    <col min="11687" max="11687" width="13.25" style="1" bestFit="1" customWidth="1"/>
    <col min="11688" max="11688" width="16" style="1" bestFit="1" customWidth="1"/>
    <col min="11689" max="11689" width="11.625" style="1" bestFit="1" customWidth="1"/>
    <col min="11690" max="11690" width="16.875" style="1" customWidth="1"/>
    <col min="11691" max="11691" width="13.25" style="1" customWidth="1"/>
    <col min="11692" max="11692" width="18.375" style="1" bestFit="1" customWidth="1"/>
    <col min="11693" max="11693" width="15" style="1" bestFit="1" customWidth="1"/>
    <col min="11694" max="11694" width="14.75" style="1" bestFit="1" customWidth="1"/>
    <col min="11695" max="11695" width="14.625" style="1" bestFit="1" customWidth="1"/>
    <col min="11696" max="11696" width="13.75" style="1" bestFit="1" customWidth="1"/>
    <col min="11697" max="11697" width="14.25" style="1" bestFit="1" customWidth="1"/>
    <col min="11698" max="11698" width="15.125" style="1" customWidth="1"/>
    <col min="11699" max="11699" width="20.5" style="1" bestFit="1" customWidth="1"/>
    <col min="11700" max="11700" width="27.875" style="1" bestFit="1" customWidth="1"/>
    <col min="11701" max="11701" width="6.875" style="1" bestFit="1" customWidth="1"/>
    <col min="11702" max="11702" width="5" style="1" bestFit="1" customWidth="1"/>
    <col min="11703" max="11703" width="8" style="1" bestFit="1" customWidth="1"/>
    <col min="11704" max="11704" width="11.875" style="1" bestFit="1" customWidth="1"/>
    <col min="11705" max="11933" width="9" style="1"/>
    <col min="11934" max="11934" width="3.875" style="1" bestFit="1" customWidth="1"/>
    <col min="11935" max="11935" width="16" style="1" bestFit="1" customWidth="1"/>
    <col min="11936" max="11936" width="16.625" style="1" bestFit="1" customWidth="1"/>
    <col min="11937" max="11937" width="13.5" style="1" bestFit="1" customWidth="1"/>
    <col min="11938" max="11939" width="10.875" style="1" bestFit="1" customWidth="1"/>
    <col min="11940" max="11940" width="6.25" style="1" bestFit="1" customWidth="1"/>
    <col min="11941" max="11941" width="8.875" style="1" bestFit="1" customWidth="1"/>
    <col min="11942" max="11942" width="13.875" style="1" bestFit="1" customWidth="1"/>
    <col min="11943" max="11943" width="13.25" style="1" bestFit="1" customWidth="1"/>
    <col min="11944" max="11944" width="16" style="1" bestFit="1" customWidth="1"/>
    <col min="11945" max="11945" width="11.625" style="1" bestFit="1" customWidth="1"/>
    <col min="11946" max="11946" width="16.875" style="1" customWidth="1"/>
    <col min="11947" max="11947" width="13.25" style="1" customWidth="1"/>
    <col min="11948" max="11948" width="18.375" style="1" bestFit="1" customWidth="1"/>
    <col min="11949" max="11949" width="15" style="1" bestFit="1" customWidth="1"/>
    <col min="11950" max="11950" width="14.75" style="1" bestFit="1" customWidth="1"/>
    <col min="11951" max="11951" width="14.625" style="1" bestFit="1" customWidth="1"/>
    <col min="11952" max="11952" width="13.75" style="1" bestFit="1" customWidth="1"/>
    <col min="11953" max="11953" width="14.25" style="1" bestFit="1" customWidth="1"/>
    <col min="11954" max="11954" width="15.125" style="1" customWidth="1"/>
    <col min="11955" max="11955" width="20.5" style="1" bestFit="1" customWidth="1"/>
    <col min="11956" max="11956" width="27.875" style="1" bestFit="1" customWidth="1"/>
    <col min="11957" max="11957" width="6.875" style="1" bestFit="1" customWidth="1"/>
    <col min="11958" max="11958" width="5" style="1" bestFit="1" customWidth="1"/>
    <col min="11959" max="11959" width="8" style="1" bestFit="1" customWidth="1"/>
    <col min="11960" max="11960" width="11.875" style="1" bestFit="1" customWidth="1"/>
    <col min="11961" max="12189" width="9" style="1"/>
    <col min="12190" max="12190" width="3.875" style="1" bestFit="1" customWidth="1"/>
    <col min="12191" max="12191" width="16" style="1" bestFit="1" customWidth="1"/>
    <col min="12192" max="12192" width="16.625" style="1" bestFit="1" customWidth="1"/>
    <col min="12193" max="12193" width="13.5" style="1" bestFit="1" customWidth="1"/>
    <col min="12194" max="12195" width="10.875" style="1" bestFit="1" customWidth="1"/>
    <col min="12196" max="12196" width="6.25" style="1" bestFit="1" customWidth="1"/>
    <col min="12197" max="12197" width="8.875" style="1" bestFit="1" customWidth="1"/>
    <col min="12198" max="12198" width="13.875" style="1" bestFit="1" customWidth="1"/>
    <col min="12199" max="12199" width="13.25" style="1" bestFit="1" customWidth="1"/>
    <col min="12200" max="12200" width="16" style="1" bestFit="1" customWidth="1"/>
    <col min="12201" max="12201" width="11.625" style="1" bestFit="1" customWidth="1"/>
    <col min="12202" max="12202" width="16.875" style="1" customWidth="1"/>
    <col min="12203" max="12203" width="13.25" style="1" customWidth="1"/>
    <col min="12204" max="12204" width="18.375" style="1" bestFit="1" customWidth="1"/>
    <col min="12205" max="12205" width="15" style="1" bestFit="1" customWidth="1"/>
    <col min="12206" max="12206" width="14.75" style="1" bestFit="1" customWidth="1"/>
    <col min="12207" max="12207" width="14.625" style="1" bestFit="1" customWidth="1"/>
    <col min="12208" max="12208" width="13.75" style="1" bestFit="1" customWidth="1"/>
    <col min="12209" max="12209" width="14.25" style="1" bestFit="1" customWidth="1"/>
    <col min="12210" max="12210" width="15.125" style="1" customWidth="1"/>
    <col min="12211" max="12211" width="20.5" style="1" bestFit="1" customWidth="1"/>
    <col min="12212" max="12212" width="27.875" style="1" bestFit="1" customWidth="1"/>
    <col min="12213" max="12213" width="6.875" style="1" bestFit="1" customWidth="1"/>
    <col min="12214" max="12214" width="5" style="1" bestFit="1" customWidth="1"/>
    <col min="12215" max="12215" width="8" style="1" bestFit="1" customWidth="1"/>
    <col min="12216" max="12216" width="11.875" style="1" bestFit="1" customWidth="1"/>
    <col min="12217" max="12445" width="9" style="1"/>
    <col min="12446" max="12446" width="3.875" style="1" bestFit="1" customWidth="1"/>
    <col min="12447" max="12447" width="16" style="1" bestFit="1" customWidth="1"/>
    <col min="12448" max="12448" width="16.625" style="1" bestFit="1" customWidth="1"/>
    <col min="12449" max="12449" width="13.5" style="1" bestFit="1" customWidth="1"/>
    <col min="12450" max="12451" width="10.875" style="1" bestFit="1" customWidth="1"/>
    <col min="12452" max="12452" width="6.25" style="1" bestFit="1" customWidth="1"/>
    <col min="12453" max="12453" width="8.875" style="1" bestFit="1" customWidth="1"/>
    <col min="12454" max="12454" width="13.875" style="1" bestFit="1" customWidth="1"/>
    <col min="12455" max="12455" width="13.25" style="1" bestFit="1" customWidth="1"/>
    <col min="12456" max="12456" width="16" style="1" bestFit="1" customWidth="1"/>
    <col min="12457" max="12457" width="11.625" style="1" bestFit="1" customWidth="1"/>
    <col min="12458" max="12458" width="16.875" style="1" customWidth="1"/>
    <col min="12459" max="12459" width="13.25" style="1" customWidth="1"/>
    <col min="12460" max="12460" width="18.375" style="1" bestFit="1" customWidth="1"/>
    <col min="12461" max="12461" width="15" style="1" bestFit="1" customWidth="1"/>
    <col min="12462" max="12462" width="14.75" style="1" bestFit="1" customWidth="1"/>
    <col min="12463" max="12463" width="14.625" style="1" bestFit="1" customWidth="1"/>
    <col min="12464" max="12464" width="13.75" style="1" bestFit="1" customWidth="1"/>
    <col min="12465" max="12465" width="14.25" style="1" bestFit="1" customWidth="1"/>
    <col min="12466" max="12466" width="15.125" style="1" customWidth="1"/>
    <col min="12467" max="12467" width="20.5" style="1" bestFit="1" customWidth="1"/>
    <col min="12468" max="12468" width="27.875" style="1" bestFit="1" customWidth="1"/>
    <col min="12469" max="12469" width="6.875" style="1" bestFit="1" customWidth="1"/>
    <col min="12470" max="12470" width="5" style="1" bestFit="1" customWidth="1"/>
    <col min="12471" max="12471" width="8" style="1" bestFit="1" customWidth="1"/>
    <col min="12472" max="12472" width="11.875" style="1" bestFit="1" customWidth="1"/>
    <col min="12473" max="12701" width="9" style="1"/>
    <col min="12702" max="12702" width="3.875" style="1" bestFit="1" customWidth="1"/>
    <col min="12703" max="12703" width="16" style="1" bestFit="1" customWidth="1"/>
    <col min="12704" max="12704" width="16.625" style="1" bestFit="1" customWidth="1"/>
    <col min="12705" max="12705" width="13.5" style="1" bestFit="1" customWidth="1"/>
    <col min="12706" max="12707" width="10.875" style="1" bestFit="1" customWidth="1"/>
    <col min="12708" max="12708" width="6.25" style="1" bestFit="1" customWidth="1"/>
    <col min="12709" max="12709" width="8.875" style="1" bestFit="1" customWidth="1"/>
    <col min="12710" max="12710" width="13.875" style="1" bestFit="1" customWidth="1"/>
    <col min="12711" max="12711" width="13.25" style="1" bestFit="1" customWidth="1"/>
    <col min="12712" max="12712" width="16" style="1" bestFit="1" customWidth="1"/>
    <col min="12713" max="12713" width="11.625" style="1" bestFit="1" customWidth="1"/>
    <col min="12714" max="12714" width="16.875" style="1" customWidth="1"/>
    <col min="12715" max="12715" width="13.25" style="1" customWidth="1"/>
    <col min="12716" max="12716" width="18.375" style="1" bestFit="1" customWidth="1"/>
    <col min="12717" max="12717" width="15" style="1" bestFit="1" customWidth="1"/>
    <col min="12718" max="12718" width="14.75" style="1" bestFit="1" customWidth="1"/>
    <col min="12719" max="12719" width="14.625" style="1" bestFit="1" customWidth="1"/>
    <col min="12720" max="12720" width="13.75" style="1" bestFit="1" customWidth="1"/>
    <col min="12721" max="12721" width="14.25" style="1" bestFit="1" customWidth="1"/>
    <col min="12722" max="12722" width="15.125" style="1" customWidth="1"/>
    <col min="12723" max="12723" width="20.5" style="1" bestFit="1" customWidth="1"/>
    <col min="12724" max="12724" width="27.875" style="1" bestFit="1" customWidth="1"/>
    <col min="12725" max="12725" width="6.875" style="1" bestFit="1" customWidth="1"/>
    <col min="12726" max="12726" width="5" style="1" bestFit="1" customWidth="1"/>
    <col min="12727" max="12727" width="8" style="1" bestFit="1" customWidth="1"/>
    <col min="12728" max="12728" width="11.875" style="1" bestFit="1" customWidth="1"/>
    <col min="12729" max="12957" width="9" style="1"/>
    <col min="12958" max="12958" width="3.875" style="1" bestFit="1" customWidth="1"/>
    <col min="12959" max="12959" width="16" style="1" bestFit="1" customWidth="1"/>
    <col min="12960" max="12960" width="16.625" style="1" bestFit="1" customWidth="1"/>
    <col min="12961" max="12961" width="13.5" style="1" bestFit="1" customWidth="1"/>
    <col min="12962" max="12963" width="10.875" style="1" bestFit="1" customWidth="1"/>
    <col min="12964" max="12964" width="6.25" style="1" bestFit="1" customWidth="1"/>
    <col min="12965" max="12965" width="8.875" style="1" bestFit="1" customWidth="1"/>
    <col min="12966" max="12966" width="13.875" style="1" bestFit="1" customWidth="1"/>
    <col min="12967" max="12967" width="13.25" style="1" bestFit="1" customWidth="1"/>
    <col min="12968" max="12968" width="16" style="1" bestFit="1" customWidth="1"/>
    <col min="12969" max="12969" width="11.625" style="1" bestFit="1" customWidth="1"/>
    <col min="12970" max="12970" width="16.875" style="1" customWidth="1"/>
    <col min="12971" max="12971" width="13.25" style="1" customWidth="1"/>
    <col min="12972" max="12972" width="18.375" style="1" bestFit="1" customWidth="1"/>
    <col min="12973" max="12973" width="15" style="1" bestFit="1" customWidth="1"/>
    <col min="12974" max="12974" width="14.75" style="1" bestFit="1" customWidth="1"/>
    <col min="12975" max="12975" width="14.625" style="1" bestFit="1" customWidth="1"/>
    <col min="12976" max="12976" width="13.75" style="1" bestFit="1" customWidth="1"/>
    <col min="12977" max="12977" width="14.25" style="1" bestFit="1" customWidth="1"/>
    <col min="12978" max="12978" width="15.125" style="1" customWidth="1"/>
    <col min="12979" max="12979" width="20.5" style="1" bestFit="1" customWidth="1"/>
    <col min="12980" max="12980" width="27.875" style="1" bestFit="1" customWidth="1"/>
    <col min="12981" max="12981" width="6.875" style="1" bestFit="1" customWidth="1"/>
    <col min="12982" max="12982" width="5" style="1" bestFit="1" customWidth="1"/>
    <col min="12983" max="12983" width="8" style="1" bestFit="1" customWidth="1"/>
    <col min="12984" max="12984" width="11.875" style="1" bestFit="1" customWidth="1"/>
    <col min="12985" max="13213" width="9" style="1"/>
    <col min="13214" max="13214" width="3.875" style="1" bestFit="1" customWidth="1"/>
    <col min="13215" max="13215" width="16" style="1" bestFit="1" customWidth="1"/>
    <col min="13216" max="13216" width="16.625" style="1" bestFit="1" customWidth="1"/>
    <col min="13217" max="13217" width="13.5" style="1" bestFit="1" customWidth="1"/>
    <col min="13218" max="13219" width="10.875" style="1" bestFit="1" customWidth="1"/>
    <col min="13220" max="13220" width="6.25" style="1" bestFit="1" customWidth="1"/>
    <col min="13221" max="13221" width="8.875" style="1" bestFit="1" customWidth="1"/>
    <col min="13222" max="13222" width="13.875" style="1" bestFit="1" customWidth="1"/>
    <col min="13223" max="13223" width="13.25" style="1" bestFit="1" customWidth="1"/>
    <col min="13224" max="13224" width="16" style="1" bestFit="1" customWidth="1"/>
    <col min="13225" max="13225" width="11.625" style="1" bestFit="1" customWidth="1"/>
    <col min="13226" max="13226" width="16.875" style="1" customWidth="1"/>
    <col min="13227" max="13227" width="13.25" style="1" customWidth="1"/>
    <col min="13228" max="13228" width="18.375" style="1" bestFit="1" customWidth="1"/>
    <col min="13229" max="13229" width="15" style="1" bestFit="1" customWidth="1"/>
    <col min="13230" max="13230" width="14.75" style="1" bestFit="1" customWidth="1"/>
    <col min="13231" max="13231" width="14.625" style="1" bestFit="1" customWidth="1"/>
    <col min="13232" max="13232" width="13.75" style="1" bestFit="1" customWidth="1"/>
    <col min="13233" max="13233" width="14.25" style="1" bestFit="1" customWidth="1"/>
    <col min="13234" max="13234" width="15.125" style="1" customWidth="1"/>
    <col min="13235" max="13235" width="20.5" style="1" bestFit="1" customWidth="1"/>
    <col min="13236" max="13236" width="27.875" style="1" bestFit="1" customWidth="1"/>
    <col min="13237" max="13237" width="6.875" style="1" bestFit="1" customWidth="1"/>
    <col min="13238" max="13238" width="5" style="1" bestFit="1" customWidth="1"/>
    <col min="13239" max="13239" width="8" style="1" bestFit="1" customWidth="1"/>
    <col min="13240" max="13240" width="11.875" style="1" bestFit="1" customWidth="1"/>
    <col min="13241" max="13469" width="9" style="1"/>
    <col min="13470" max="13470" width="3.875" style="1" bestFit="1" customWidth="1"/>
    <col min="13471" max="13471" width="16" style="1" bestFit="1" customWidth="1"/>
    <col min="13472" max="13472" width="16.625" style="1" bestFit="1" customWidth="1"/>
    <col min="13473" max="13473" width="13.5" style="1" bestFit="1" customWidth="1"/>
    <col min="13474" max="13475" width="10.875" style="1" bestFit="1" customWidth="1"/>
    <col min="13476" max="13476" width="6.25" style="1" bestFit="1" customWidth="1"/>
    <col min="13477" max="13477" width="8.875" style="1" bestFit="1" customWidth="1"/>
    <col min="13478" max="13478" width="13.875" style="1" bestFit="1" customWidth="1"/>
    <col min="13479" max="13479" width="13.25" style="1" bestFit="1" customWidth="1"/>
    <col min="13480" max="13480" width="16" style="1" bestFit="1" customWidth="1"/>
    <col min="13481" max="13481" width="11.625" style="1" bestFit="1" customWidth="1"/>
    <col min="13482" max="13482" width="16.875" style="1" customWidth="1"/>
    <col min="13483" max="13483" width="13.25" style="1" customWidth="1"/>
    <col min="13484" max="13484" width="18.375" style="1" bestFit="1" customWidth="1"/>
    <col min="13485" max="13485" width="15" style="1" bestFit="1" customWidth="1"/>
    <col min="13486" max="13486" width="14.75" style="1" bestFit="1" customWidth="1"/>
    <col min="13487" max="13487" width="14.625" style="1" bestFit="1" customWidth="1"/>
    <col min="13488" max="13488" width="13.75" style="1" bestFit="1" customWidth="1"/>
    <col min="13489" max="13489" width="14.25" style="1" bestFit="1" customWidth="1"/>
    <col min="13490" max="13490" width="15.125" style="1" customWidth="1"/>
    <col min="13491" max="13491" width="20.5" style="1" bestFit="1" customWidth="1"/>
    <col min="13492" max="13492" width="27.875" style="1" bestFit="1" customWidth="1"/>
    <col min="13493" max="13493" width="6.875" style="1" bestFit="1" customWidth="1"/>
    <col min="13494" max="13494" width="5" style="1" bestFit="1" customWidth="1"/>
    <col min="13495" max="13495" width="8" style="1" bestFit="1" customWidth="1"/>
    <col min="13496" max="13496" width="11.875" style="1" bestFit="1" customWidth="1"/>
    <col min="13497" max="13725" width="9" style="1"/>
    <col min="13726" max="13726" width="3.875" style="1" bestFit="1" customWidth="1"/>
    <col min="13727" max="13727" width="16" style="1" bestFit="1" customWidth="1"/>
    <col min="13728" max="13728" width="16.625" style="1" bestFit="1" customWidth="1"/>
    <col min="13729" max="13729" width="13.5" style="1" bestFit="1" customWidth="1"/>
    <col min="13730" max="13731" width="10.875" style="1" bestFit="1" customWidth="1"/>
    <col min="13732" max="13732" width="6.25" style="1" bestFit="1" customWidth="1"/>
    <col min="13733" max="13733" width="8.875" style="1" bestFit="1" customWidth="1"/>
    <col min="13734" max="13734" width="13.875" style="1" bestFit="1" customWidth="1"/>
    <col min="13735" max="13735" width="13.25" style="1" bestFit="1" customWidth="1"/>
    <col min="13736" max="13736" width="16" style="1" bestFit="1" customWidth="1"/>
    <col min="13737" max="13737" width="11.625" style="1" bestFit="1" customWidth="1"/>
    <col min="13738" max="13738" width="16.875" style="1" customWidth="1"/>
    <col min="13739" max="13739" width="13.25" style="1" customWidth="1"/>
    <col min="13740" max="13740" width="18.375" style="1" bestFit="1" customWidth="1"/>
    <col min="13741" max="13741" width="15" style="1" bestFit="1" customWidth="1"/>
    <col min="13742" max="13742" width="14.75" style="1" bestFit="1" customWidth="1"/>
    <col min="13743" max="13743" width="14.625" style="1" bestFit="1" customWidth="1"/>
    <col min="13744" max="13744" width="13.75" style="1" bestFit="1" customWidth="1"/>
    <col min="13745" max="13745" width="14.25" style="1" bestFit="1" customWidth="1"/>
    <col min="13746" max="13746" width="15.125" style="1" customWidth="1"/>
    <col min="13747" max="13747" width="20.5" style="1" bestFit="1" customWidth="1"/>
    <col min="13748" max="13748" width="27.875" style="1" bestFit="1" customWidth="1"/>
    <col min="13749" max="13749" width="6.875" style="1" bestFit="1" customWidth="1"/>
    <col min="13750" max="13750" width="5" style="1" bestFit="1" customWidth="1"/>
    <col min="13751" max="13751" width="8" style="1" bestFit="1" customWidth="1"/>
    <col min="13752" max="13752" width="11.875" style="1" bestFit="1" customWidth="1"/>
    <col min="13753" max="13981" width="9" style="1"/>
    <col min="13982" max="13982" width="3.875" style="1" bestFit="1" customWidth="1"/>
    <col min="13983" max="13983" width="16" style="1" bestFit="1" customWidth="1"/>
    <col min="13984" max="13984" width="16.625" style="1" bestFit="1" customWidth="1"/>
    <col min="13985" max="13985" width="13.5" style="1" bestFit="1" customWidth="1"/>
    <col min="13986" max="13987" width="10.875" style="1" bestFit="1" customWidth="1"/>
    <col min="13988" max="13988" width="6.25" style="1" bestFit="1" customWidth="1"/>
    <col min="13989" max="13989" width="8.875" style="1" bestFit="1" customWidth="1"/>
    <col min="13990" max="13990" width="13.875" style="1" bestFit="1" customWidth="1"/>
    <col min="13991" max="13991" width="13.25" style="1" bestFit="1" customWidth="1"/>
    <col min="13992" max="13992" width="16" style="1" bestFit="1" customWidth="1"/>
    <col min="13993" max="13993" width="11.625" style="1" bestFit="1" customWidth="1"/>
    <col min="13994" max="13994" width="16.875" style="1" customWidth="1"/>
    <col min="13995" max="13995" width="13.25" style="1" customWidth="1"/>
    <col min="13996" max="13996" width="18.375" style="1" bestFit="1" customWidth="1"/>
    <col min="13997" max="13997" width="15" style="1" bestFit="1" customWidth="1"/>
    <col min="13998" max="13998" width="14.75" style="1" bestFit="1" customWidth="1"/>
    <col min="13999" max="13999" width="14.625" style="1" bestFit="1" customWidth="1"/>
    <col min="14000" max="14000" width="13.75" style="1" bestFit="1" customWidth="1"/>
    <col min="14001" max="14001" width="14.25" style="1" bestFit="1" customWidth="1"/>
    <col min="14002" max="14002" width="15.125" style="1" customWidth="1"/>
    <col min="14003" max="14003" width="20.5" style="1" bestFit="1" customWidth="1"/>
    <col min="14004" max="14004" width="27.875" style="1" bestFit="1" customWidth="1"/>
    <col min="14005" max="14005" width="6.875" style="1" bestFit="1" customWidth="1"/>
    <col min="14006" max="14006" width="5" style="1" bestFit="1" customWidth="1"/>
    <col min="14007" max="14007" width="8" style="1" bestFit="1" customWidth="1"/>
    <col min="14008" max="14008" width="11.875" style="1" bestFit="1" customWidth="1"/>
    <col min="14009" max="14237" width="9" style="1"/>
    <col min="14238" max="14238" width="3.875" style="1" bestFit="1" customWidth="1"/>
    <col min="14239" max="14239" width="16" style="1" bestFit="1" customWidth="1"/>
    <col min="14240" max="14240" width="16.625" style="1" bestFit="1" customWidth="1"/>
    <col min="14241" max="14241" width="13.5" style="1" bestFit="1" customWidth="1"/>
    <col min="14242" max="14243" width="10.875" style="1" bestFit="1" customWidth="1"/>
    <col min="14244" max="14244" width="6.25" style="1" bestFit="1" customWidth="1"/>
    <col min="14245" max="14245" width="8.875" style="1" bestFit="1" customWidth="1"/>
    <col min="14246" max="14246" width="13.875" style="1" bestFit="1" customWidth="1"/>
    <col min="14247" max="14247" width="13.25" style="1" bestFit="1" customWidth="1"/>
    <col min="14248" max="14248" width="16" style="1" bestFit="1" customWidth="1"/>
    <col min="14249" max="14249" width="11.625" style="1" bestFit="1" customWidth="1"/>
    <col min="14250" max="14250" width="16.875" style="1" customWidth="1"/>
    <col min="14251" max="14251" width="13.25" style="1" customWidth="1"/>
    <col min="14252" max="14252" width="18.375" style="1" bestFit="1" customWidth="1"/>
    <col min="14253" max="14253" width="15" style="1" bestFit="1" customWidth="1"/>
    <col min="14254" max="14254" width="14.75" style="1" bestFit="1" customWidth="1"/>
    <col min="14255" max="14255" width="14.625" style="1" bestFit="1" customWidth="1"/>
    <col min="14256" max="14256" width="13.75" style="1" bestFit="1" customWidth="1"/>
    <col min="14257" max="14257" width="14.25" style="1" bestFit="1" customWidth="1"/>
    <col min="14258" max="14258" width="15.125" style="1" customWidth="1"/>
    <col min="14259" max="14259" width="20.5" style="1" bestFit="1" customWidth="1"/>
    <col min="14260" max="14260" width="27.875" style="1" bestFit="1" customWidth="1"/>
    <col min="14261" max="14261" width="6.875" style="1" bestFit="1" customWidth="1"/>
    <col min="14262" max="14262" width="5" style="1" bestFit="1" customWidth="1"/>
    <col min="14263" max="14263" width="8" style="1" bestFit="1" customWidth="1"/>
    <col min="14264" max="14264" width="11.875" style="1" bestFit="1" customWidth="1"/>
    <col min="14265" max="14493" width="9" style="1"/>
    <col min="14494" max="14494" width="3.875" style="1" bestFit="1" customWidth="1"/>
    <col min="14495" max="14495" width="16" style="1" bestFit="1" customWidth="1"/>
    <col min="14496" max="14496" width="16.625" style="1" bestFit="1" customWidth="1"/>
    <col min="14497" max="14497" width="13.5" style="1" bestFit="1" customWidth="1"/>
    <col min="14498" max="14499" width="10.875" style="1" bestFit="1" customWidth="1"/>
    <col min="14500" max="14500" width="6.25" style="1" bestFit="1" customWidth="1"/>
    <col min="14501" max="14501" width="8.875" style="1" bestFit="1" customWidth="1"/>
    <col min="14502" max="14502" width="13.875" style="1" bestFit="1" customWidth="1"/>
    <col min="14503" max="14503" width="13.25" style="1" bestFit="1" customWidth="1"/>
    <col min="14504" max="14504" width="16" style="1" bestFit="1" customWidth="1"/>
    <col min="14505" max="14505" width="11.625" style="1" bestFit="1" customWidth="1"/>
    <col min="14506" max="14506" width="16.875" style="1" customWidth="1"/>
    <col min="14507" max="14507" width="13.25" style="1" customWidth="1"/>
    <col min="14508" max="14508" width="18.375" style="1" bestFit="1" customWidth="1"/>
    <col min="14509" max="14509" width="15" style="1" bestFit="1" customWidth="1"/>
    <col min="14510" max="14510" width="14.75" style="1" bestFit="1" customWidth="1"/>
    <col min="14511" max="14511" width="14.625" style="1" bestFit="1" customWidth="1"/>
    <col min="14512" max="14512" width="13.75" style="1" bestFit="1" customWidth="1"/>
    <col min="14513" max="14513" width="14.25" style="1" bestFit="1" customWidth="1"/>
    <col min="14514" max="14514" width="15.125" style="1" customWidth="1"/>
    <col min="14515" max="14515" width="20.5" style="1" bestFit="1" customWidth="1"/>
    <col min="14516" max="14516" width="27.875" style="1" bestFit="1" customWidth="1"/>
    <col min="14517" max="14517" width="6.875" style="1" bestFit="1" customWidth="1"/>
    <col min="14518" max="14518" width="5" style="1" bestFit="1" customWidth="1"/>
    <col min="14519" max="14519" width="8" style="1" bestFit="1" customWidth="1"/>
    <col min="14520" max="14520" width="11.875" style="1" bestFit="1" customWidth="1"/>
    <col min="14521" max="14749" width="9" style="1"/>
    <col min="14750" max="14750" width="3.875" style="1" bestFit="1" customWidth="1"/>
    <col min="14751" max="14751" width="16" style="1" bestFit="1" customWidth="1"/>
    <col min="14752" max="14752" width="16.625" style="1" bestFit="1" customWidth="1"/>
    <col min="14753" max="14753" width="13.5" style="1" bestFit="1" customWidth="1"/>
    <col min="14754" max="14755" width="10.875" style="1" bestFit="1" customWidth="1"/>
    <col min="14756" max="14756" width="6.25" style="1" bestFit="1" customWidth="1"/>
    <col min="14757" max="14757" width="8.875" style="1" bestFit="1" customWidth="1"/>
    <col min="14758" max="14758" width="13.875" style="1" bestFit="1" customWidth="1"/>
    <col min="14759" max="14759" width="13.25" style="1" bestFit="1" customWidth="1"/>
    <col min="14760" max="14760" width="16" style="1" bestFit="1" customWidth="1"/>
    <col min="14761" max="14761" width="11.625" style="1" bestFit="1" customWidth="1"/>
    <col min="14762" max="14762" width="16.875" style="1" customWidth="1"/>
    <col min="14763" max="14763" width="13.25" style="1" customWidth="1"/>
    <col min="14764" max="14764" width="18.375" style="1" bestFit="1" customWidth="1"/>
    <col min="14765" max="14765" width="15" style="1" bestFit="1" customWidth="1"/>
    <col min="14766" max="14766" width="14.75" style="1" bestFit="1" customWidth="1"/>
    <col min="14767" max="14767" width="14.625" style="1" bestFit="1" customWidth="1"/>
    <col min="14768" max="14768" width="13.75" style="1" bestFit="1" customWidth="1"/>
    <col min="14769" max="14769" width="14.25" style="1" bestFit="1" customWidth="1"/>
    <col min="14770" max="14770" width="15.125" style="1" customWidth="1"/>
    <col min="14771" max="14771" width="20.5" style="1" bestFit="1" customWidth="1"/>
    <col min="14772" max="14772" width="27.875" style="1" bestFit="1" customWidth="1"/>
    <col min="14773" max="14773" width="6.875" style="1" bestFit="1" customWidth="1"/>
    <col min="14774" max="14774" width="5" style="1" bestFit="1" customWidth="1"/>
    <col min="14775" max="14775" width="8" style="1" bestFit="1" customWidth="1"/>
    <col min="14776" max="14776" width="11.875" style="1" bestFit="1" customWidth="1"/>
    <col min="14777" max="15005" width="9" style="1"/>
    <col min="15006" max="15006" width="3.875" style="1" bestFit="1" customWidth="1"/>
    <col min="15007" max="15007" width="16" style="1" bestFit="1" customWidth="1"/>
    <col min="15008" max="15008" width="16.625" style="1" bestFit="1" customWidth="1"/>
    <col min="15009" max="15009" width="13.5" style="1" bestFit="1" customWidth="1"/>
    <col min="15010" max="15011" width="10.875" style="1" bestFit="1" customWidth="1"/>
    <col min="15012" max="15012" width="6.25" style="1" bestFit="1" customWidth="1"/>
    <col min="15013" max="15013" width="8.875" style="1" bestFit="1" customWidth="1"/>
    <col min="15014" max="15014" width="13.875" style="1" bestFit="1" customWidth="1"/>
    <col min="15015" max="15015" width="13.25" style="1" bestFit="1" customWidth="1"/>
    <col min="15016" max="15016" width="16" style="1" bestFit="1" customWidth="1"/>
    <col min="15017" max="15017" width="11.625" style="1" bestFit="1" customWidth="1"/>
    <col min="15018" max="15018" width="16.875" style="1" customWidth="1"/>
    <col min="15019" max="15019" width="13.25" style="1" customWidth="1"/>
    <col min="15020" max="15020" width="18.375" style="1" bestFit="1" customWidth="1"/>
    <col min="15021" max="15021" width="15" style="1" bestFit="1" customWidth="1"/>
    <col min="15022" max="15022" width="14.75" style="1" bestFit="1" customWidth="1"/>
    <col min="15023" max="15023" width="14.625" style="1" bestFit="1" customWidth="1"/>
    <col min="15024" max="15024" width="13.75" style="1" bestFit="1" customWidth="1"/>
    <col min="15025" max="15025" width="14.25" style="1" bestFit="1" customWidth="1"/>
    <col min="15026" max="15026" width="15.125" style="1" customWidth="1"/>
    <col min="15027" max="15027" width="20.5" style="1" bestFit="1" customWidth="1"/>
    <col min="15028" max="15028" width="27.875" style="1" bestFit="1" customWidth="1"/>
    <col min="15029" max="15029" width="6.875" style="1" bestFit="1" customWidth="1"/>
    <col min="15030" max="15030" width="5" style="1" bestFit="1" customWidth="1"/>
    <col min="15031" max="15031" width="8" style="1" bestFit="1" customWidth="1"/>
    <col min="15032" max="15032" width="11.875" style="1" bestFit="1" customWidth="1"/>
    <col min="15033" max="15261" width="9" style="1"/>
    <col min="15262" max="15262" width="3.875" style="1" bestFit="1" customWidth="1"/>
    <col min="15263" max="15263" width="16" style="1" bestFit="1" customWidth="1"/>
    <col min="15264" max="15264" width="16.625" style="1" bestFit="1" customWidth="1"/>
    <col min="15265" max="15265" width="13.5" style="1" bestFit="1" customWidth="1"/>
    <col min="15266" max="15267" width="10.875" style="1" bestFit="1" customWidth="1"/>
    <col min="15268" max="15268" width="6.25" style="1" bestFit="1" customWidth="1"/>
    <col min="15269" max="15269" width="8.875" style="1" bestFit="1" customWidth="1"/>
    <col min="15270" max="15270" width="13.875" style="1" bestFit="1" customWidth="1"/>
    <col min="15271" max="15271" width="13.25" style="1" bestFit="1" customWidth="1"/>
    <col min="15272" max="15272" width="16" style="1" bestFit="1" customWidth="1"/>
    <col min="15273" max="15273" width="11.625" style="1" bestFit="1" customWidth="1"/>
    <col min="15274" max="15274" width="16.875" style="1" customWidth="1"/>
    <col min="15275" max="15275" width="13.25" style="1" customWidth="1"/>
    <col min="15276" max="15276" width="18.375" style="1" bestFit="1" customWidth="1"/>
    <col min="15277" max="15277" width="15" style="1" bestFit="1" customWidth="1"/>
    <col min="15278" max="15278" width="14.75" style="1" bestFit="1" customWidth="1"/>
    <col min="15279" max="15279" width="14.625" style="1" bestFit="1" customWidth="1"/>
    <col min="15280" max="15280" width="13.75" style="1" bestFit="1" customWidth="1"/>
    <col min="15281" max="15281" width="14.25" style="1" bestFit="1" customWidth="1"/>
    <col min="15282" max="15282" width="15.125" style="1" customWidth="1"/>
    <col min="15283" max="15283" width="20.5" style="1" bestFit="1" customWidth="1"/>
    <col min="15284" max="15284" width="27.875" style="1" bestFit="1" customWidth="1"/>
    <col min="15285" max="15285" width="6.875" style="1" bestFit="1" customWidth="1"/>
    <col min="15286" max="15286" width="5" style="1" bestFit="1" customWidth="1"/>
    <col min="15287" max="15287" width="8" style="1" bestFit="1" customWidth="1"/>
    <col min="15288" max="15288" width="11.875" style="1" bestFit="1" customWidth="1"/>
    <col min="15289" max="15517" width="9" style="1"/>
    <col min="15518" max="15518" width="3.875" style="1" bestFit="1" customWidth="1"/>
    <col min="15519" max="15519" width="16" style="1" bestFit="1" customWidth="1"/>
    <col min="15520" max="15520" width="16.625" style="1" bestFit="1" customWidth="1"/>
    <col min="15521" max="15521" width="13.5" style="1" bestFit="1" customWidth="1"/>
    <col min="15522" max="15523" width="10.875" style="1" bestFit="1" customWidth="1"/>
    <col min="15524" max="15524" width="6.25" style="1" bestFit="1" customWidth="1"/>
    <col min="15525" max="15525" width="8.875" style="1" bestFit="1" customWidth="1"/>
    <col min="15526" max="15526" width="13.875" style="1" bestFit="1" customWidth="1"/>
    <col min="15527" max="15527" width="13.25" style="1" bestFit="1" customWidth="1"/>
    <col min="15528" max="15528" width="16" style="1" bestFit="1" customWidth="1"/>
    <col min="15529" max="15529" width="11.625" style="1" bestFit="1" customWidth="1"/>
    <col min="15530" max="15530" width="16.875" style="1" customWidth="1"/>
    <col min="15531" max="15531" width="13.25" style="1" customWidth="1"/>
    <col min="15532" max="15532" width="18.375" style="1" bestFit="1" customWidth="1"/>
    <col min="15533" max="15533" width="15" style="1" bestFit="1" customWidth="1"/>
    <col min="15534" max="15534" width="14.75" style="1" bestFit="1" customWidth="1"/>
    <col min="15535" max="15535" width="14.625" style="1" bestFit="1" customWidth="1"/>
    <col min="15536" max="15536" width="13.75" style="1" bestFit="1" customWidth="1"/>
    <col min="15537" max="15537" width="14.25" style="1" bestFit="1" customWidth="1"/>
    <col min="15538" max="15538" width="15.125" style="1" customWidth="1"/>
    <col min="15539" max="15539" width="20.5" style="1" bestFit="1" customWidth="1"/>
    <col min="15540" max="15540" width="27.875" style="1" bestFit="1" customWidth="1"/>
    <col min="15541" max="15541" width="6.875" style="1" bestFit="1" customWidth="1"/>
    <col min="15542" max="15542" width="5" style="1" bestFit="1" customWidth="1"/>
    <col min="15543" max="15543" width="8" style="1" bestFit="1" customWidth="1"/>
    <col min="15544" max="15544" width="11.875" style="1" bestFit="1" customWidth="1"/>
    <col min="15545" max="15773" width="9" style="1"/>
    <col min="15774" max="15774" width="3.875" style="1" bestFit="1" customWidth="1"/>
    <col min="15775" max="15775" width="16" style="1" bestFit="1" customWidth="1"/>
    <col min="15776" max="15776" width="16.625" style="1" bestFit="1" customWidth="1"/>
    <col min="15777" max="15777" width="13.5" style="1" bestFit="1" customWidth="1"/>
    <col min="15778" max="15779" width="10.875" style="1" bestFit="1" customWidth="1"/>
    <col min="15780" max="15780" width="6.25" style="1" bestFit="1" customWidth="1"/>
    <col min="15781" max="15781" width="8.875" style="1" bestFit="1" customWidth="1"/>
    <col min="15782" max="15782" width="13.875" style="1" bestFit="1" customWidth="1"/>
    <col min="15783" max="15783" width="13.25" style="1" bestFit="1" customWidth="1"/>
    <col min="15784" max="15784" width="16" style="1" bestFit="1" customWidth="1"/>
    <col min="15785" max="15785" width="11.625" style="1" bestFit="1" customWidth="1"/>
    <col min="15786" max="15786" width="16.875" style="1" customWidth="1"/>
    <col min="15787" max="15787" width="13.25" style="1" customWidth="1"/>
    <col min="15788" max="15788" width="18.375" style="1" bestFit="1" customWidth="1"/>
    <col min="15789" max="15789" width="15" style="1" bestFit="1" customWidth="1"/>
    <col min="15790" max="15790" width="14.75" style="1" bestFit="1" customWidth="1"/>
    <col min="15791" max="15791" width="14.625" style="1" bestFit="1" customWidth="1"/>
    <col min="15792" max="15792" width="13.75" style="1" bestFit="1" customWidth="1"/>
    <col min="15793" max="15793" width="14.25" style="1" bestFit="1" customWidth="1"/>
    <col min="15794" max="15794" width="15.125" style="1" customWidth="1"/>
    <col min="15795" max="15795" width="20.5" style="1" bestFit="1" customWidth="1"/>
    <col min="15796" max="15796" width="27.875" style="1" bestFit="1" customWidth="1"/>
    <col min="15797" max="15797" width="6.875" style="1" bestFit="1" customWidth="1"/>
    <col min="15798" max="15798" width="5" style="1" bestFit="1" customWidth="1"/>
    <col min="15799" max="15799" width="8" style="1" bestFit="1" customWidth="1"/>
    <col min="15800" max="15800" width="11.875" style="1" bestFit="1" customWidth="1"/>
    <col min="15801" max="16029" width="9" style="1"/>
    <col min="16030" max="16030" width="3.875" style="1" bestFit="1" customWidth="1"/>
    <col min="16031" max="16031" width="16" style="1" bestFit="1" customWidth="1"/>
    <col min="16032" max="16032" width="16.625" style="1" bestFit="1" customWidth="1"/>
    <col min="16033" max="16033" width="13.5" style="1" bestFit="1" customWidth="1"/>
    <col min="16034" max="16035" width="10.875" style="1" bestFit="1" customWidth="1"/>
    <col min="16036" max="16036" width="6.25" style="1" bestFit="1" customWidth="1"/>
    <col min="16037" max="16037" width="8.875" style="1" bestFit="1" customWidth="1"/>
    <col min="16038" max="16038" width="13.875" style="1" bestFit="1" customWidth="1"/>
    <col min="16039" max="16039" width="13.25" style="1" bestFit="1" customWidth="1"/>
    <col min="16040" max="16040" width="16" style="1" bestFit="1" customWidth="1"/>
    <col min="16041" max="16041" width="11.625" style="1" bestFit="1" customWidth="1"/>
    <col min="16042" max="16042" width="16.875" style="1" customWidth="1"/>
    <col min="16043" max="16043" width="13.25" style="1" customWidth="1"/>
    <col min="16044" max="16044" width="18.375" style="1" bestFit="1" customWidth="1"/>
    <col min="16045" max="16045" width="15" style="1" bestFit="1" customWidth="1"/>
    <col min="16046" max="16046" width="14.75" style="1" bestFit="1" customWidth="1"/>
    <col min="16047" max="16047" width="14.625" style="1" bestFit="1" customWidth="1"/>
    <col min="16048" max="16048" width="13.75" style="1" bestFit="1" customWidth="1"/>
    <col min="16049" max="16049" width="14.25" style="1" bestFit="1" customWidth="1"/>
    <col min="16050" max="16050" width="15.125" style="1" customWidth="1"/>
    <col min="16051" max="16051" width="20.5" style="1" bestFit="1" customWidth="1"/>
    <col min="16052" max="16052" width="27.875" style="1" bestFit="1" customWidth="1"/>
    <col min="16053" max="16053" width="6.875" style="1" bestFit="1" customWidth="1"/>
    <col min="16054" max="16054" width="5" style="1" bestFit="1" customWidth="1"/>
    <col min="16055" max="16055" width="8" style="1" bestFit="1" customWidth="1"/>
    <col min="16056" max="16056" width="11.875" style="1" bestFit="1" customWidth="1"/>
    <col min="16057" max="16384" width="9" style="1"/>
  </cols>
  <sheetData>
    <row r="1" spans="1:22">
      <c r="S1" s="4" t="s">
        <v>0</v>
      </c>
    </row>
    <row r="2" spans="1:22">
      <c r="S2" s="6" t="s">
        <v>1</v>
      </c>
    </row>
    <row r="3" spans="1:22">
      <c r="S3" s="6" t="s">
        <v>2</v>
      </c>
    </row>
    <row r="4" spans="1:22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7"/>
      <c r="O5" s="1"/>
      <c r="P5" s="1"/>
      <c r="Q5" s="1"/>
      <c r="R5" s="1"/>
      <c r="S5" s="1"/>
    </row>
    <row r="6" spans="1:22">
      <c r="A6" s="33" t="s">
        <v>41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2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8"/>
      <c r="O8" s="19"/>
      <c r="P8" s="19"/>
      <c r="Q8" s="19"/>
      <c r="R8" s="19"/>
      <c r="S8" s="19"/>
    </row>
    <row r="9" spans="1:22">
      <c r="A9" s="35" t="s">
        <v>43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22" s="5" customFormat="1" ht="16.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22" s="5" customFormat="1" ht="38.25" customHeight="1">
      <c r="A11" s="30" t="s">
        <v>4</v>
      </c>
      <c r="B11" s="30" t="s">
        <v>5</v>
      </c>
      <c r="C11" s="30" t="s">
        <v>6</v>
      </c>
      <c r="D11" s="31" t="s">
        <v>7</v>
      </c>
      <c r="E11" s="31" t="s">
        <v>8</v>
      </c>
      <c r="F11" s="21" t="s">
        <v>9</v>
      </c>
      <c r="G11" s="22"/>
      <c r="H11" s="22"/>
      <c r="I11" s="22"/>
      <c r="J11" s="23"/>
      <c r="K11" s="27" t="s">
        <v>10</v>
      </c>
      <c r="L11" s="21" t="s">
        <v>11</v>
      </c>
      <c r="M11" s="23"/>
      <c r="N11" s="30" t="s">
        <v>12</v>
      </c>
      <c r="O11" s="37" t="s">
        <v>13</v>
      </c>
      <c r="P11" s="40" t="s">
        <v>14</v>
      </c>
      <c r="Q11" s="41"/>
      <c r="R11" s="41"/>
      <c r="S11" s="41"/>
      <c r="T11" s="41"/>
      <c r="U11" s="42"/>
    </row>
    <row r="12" spans="1:22" s="5" customFormat="1" ht="24" customHeight="1">
      <c r="A12" s="30"/>
      <c r="B12" s="30"/>
      <c r="C12" s="30"/>
      <c r="D12" s="31"/>
      <c r="E12" s="31"/>
      <c r="F12" s="24"/>
      <c r="G12" s="25"/>
      <c r="H12" s="25"/>
      <c r="I12" s="25"/>
      <c r="J12" s="26"/>
      <c r="K12" s="28"/>
      <c r="L12" s="24"/>
      <c r="M12" s="26"/>
      <c r="N12" s="30"/>
      <c r="O12" s="38"/>
      <c r="P12" s="43" t="s">
        <v>15</v>
      </c>
      <c r="Q12" s="43"/>
      <c r="R12" s="43" t="s">
        <v>16</v>
      </c>
      <c r="S12" s="44"/>
      <c r="T12" s="45" t="s">
        <v>17</v>
      </c>
      <c r="U12" s="46"/>
    </row>
    <row r="13" spans="1:22" s="5" customFormat="1" ht="116.25" customHeight="1">
      <c r="A13" s="30"/>
      <c r="B13" s="30"/>
      <c r="C13" s="30"/>
      <c r="D13" s="31"/>
      <c r="E13" s="31"/>
      <c r="F13" s="9" t="s">
        <v>18</v>
      </c>
      <c r="G13" s="9" t="s">
        <v>19</v>
      </c>
      <c r="H13" s="9" t="s">
        <v>20</v>
      </c>
      <c r="I13" s="10" t="s">
        <v>21</v>
      </c>
      <c r="J13" s="9" t="s">
        <v>22</v>
      </c>
      <c r="K13" s="29"/>
      <c r="L13" s="20" t="s">
        <v>23</v>
      </c>
      <c r="M13" s="20" t="s">
        <v>24</v>
      </c>
      <c r="N13" s="30"/>
      <c r="O13" s="39"/>
      <c r="P13" s="11" t="s">
        <v>25</v>
      </c>
      <c r="Q13" s="11" t="s">
        <v>26</v>
      </c>
      <c r="R13" s="11" t="s">
        <v>25</v>
      </c>
      <c r="S13" s="12" t="s">
        <v>26</v>
      </c>
      <c r="T13" s="11" t="s">
        <v>25</v>
      </c>
      <c r="U13" s="12" t="s">
        <v>26</v>
      </c>
    </row>
    <row r="14" spans="1:22" s="5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4" t="s">
        <v>27</v>
      </c>
      <c r="Q14" s="14" t="s">
        <v>28</v>
      </c>
      <c r="R14" s="14" t="s">
        <v>29</v>
      </c>
      <c r="S14" s="15" t="s">
        <v>30</v>
      </c>
      <c r="T14" s="15" t="s">
        <v>37</v>
      </c>
      <c r="U14" s="15" t="s">
        <v>38</v>
      </c>
    </row>
    <row r="15" spans="1:22" s="5" customFormat="1" ht="15" customHeight="1">
      <c r="A15" s="13"/>
      <c r="B15" s="13" t="s">
        <v>42</v>
      </c>
      <c r="C15" s="64" t="str">
        <f>C36</f>
        <v>Г</v>
      </c>
      <c r="D15" s="64">
        <f>D36</f>
        <v>373.37900000000002</v>
      </c>
      <c r="E15" s="64" t="str">
        <f>E36</f>
        <v>нд</v>
      </c>
      <c r="F15" s="64">
        <f>F36</f>
        <v>364.50200000000001</v>
      </c>
      <c r="G15" s="64" t="str">
        <f t="shared" ref="G15:U15" si="0">G36</f>
        <v>нд</v>
      </c>
      <c r="H15" s="64" t="str">
        <f t="shared" si="0"/>
        <v>нд</v>
      </c>
      <c r="I15" s="64">
        <f t="shared" si="0"/>
        <v>48.322999999999993</v>
      </c>
      <c r="J15" s="64">
        <f t="shared" si="0"/>
        <v>316.17900000000003</v>
      </c>
      <c r="K15" s="64">
        <f t="shared" si="0"/>
        <v>311.149</v>
      </c>
      <c r="L15" s="64" t="str">
        <f t="shared" si="0"/>
        <v>нд</v>
      </c>
      <c r="M15" s="64">
        <f t="shared" si="0"/>
        <v>311.149</v>
      </c>
      <c r="N15" s="64" t="str">
        <f t="shared" si="0"/>
        <v>нд</v>
      </c>
      <c r="O15" s="64" t="str">
        <f t="shared" si="0"/>
        <v>нд</v>
      </c>
      <c r="P15" s="64">
        <f t="shared" si="0"/>
        <v>53.027999999999992</v>
      </c>
      <c r="Q15" s="64">
        <f t="shared" si="0"/>
        <v>53.027999999999992</v>
      </c>
      <c r="R15" s="64">
        <f t="shared" si="0"/>
        <v>0.29600000000000004</v>
      </c>
      <c r="S15" s="64">
        <f t="shared" si="0"/>
        <v>0.29600000000000004</v>
      </c>
      <c r="T15" s="64">
        <f t="shared" si="0"/>
        <v>25</v>
      </c>
      <c r="U15" s="64">
        <f t="shared" si="0"/>
        <v>25</v>
      </c>
    </row>
    <row r="16" spans="1:22" s="17" customFormat="1">
      <c r="A16" s="47" t="s">
        <v>44</v>
      </c>
      <c r="B16" s="48" t="s">
        <v>45</v>
      </c>
      <c r="C16" s="49" t="s">
        <v>39</v>
      </c>
      <c r="D16" s="50" t="s">
        <v>40</v>
      </c>
      <c r="E16" s="50" t="s">
        <v>40</v>
      </c>
      <c r="F16" s="50" t="s">
        <v>40</v>
      </c>
      <c r="G16" s="50" t="s">
        <v>40</v>
      </c>
      <c r="H16" s="50" t="s">
        <v>40</v>
      </c>
      <c r="I16" s="50" t="s">
        <v>40</v>
      </c>
      <c r="J16" s="50" t="s">
        <v>40</v>
      </c>
      <c r="K16" s="50" t="s">
        <v>40</v>
      </c>
      <c r="L16" s="50" t="s">
        <v>40</v>
      </c>
      <c r="M16" s="50" t="s">
        <v>40</v>
      </c>
      <c r="N16" s="50" t="s">
        <v>40</v>
      </c>
      <c r="O16" s="50" t="s">
        <v>40</v>
      </c>
      <c r="P16" s="50" t="s">
        <v>40</v>
      </c>
      <c r="Q16" s="50" t="s">
        <v>40</v>
      </c>
      <c r="R16" s="50" t="s">
        <v>40</v>
      </c>
      <c r="S16" s="50" t="s">
        <v>40</v>
      </c>
      <c r="T16" s="50" t="s">
        <v>40</v>
      </c>
      <c r="U16" s="50" t="s">
        <v>40</v>
      </c>
      <c r="V16" s="18"/>
    </row>
    <row r="17" spans="1:22" s="17" customFormat="1" ht="46.5" customHeight="1">
      <c r="A17" s="47" t="s">
        <v>46</v>
      </c>
      <c r="B17" s="48" t="s">
        <v>47</v>
      </c>
      <c r="C17" s="49" t="s">
        <v>39</v>
      </c>
      <c r="D17" s="50" t="s">
        <v>40</v>
      </c>
      <c r="E17" s="50" t="s">
        <v>40</v>
      </c>
      <c r="F17" s="50" t="s">
        <v>40</v>
      </c>
      <c r="G17" s="50" t="s">
        <v>40</v>
      </c>
      <c r="H17" s="50" t="s">
        <v>40</v>
      </c>
      <c r="I17" s="50" t="s">
        <v>40</v>
      </c>
      <c r="J17" s="50" t="s">
        <v>40</v>
      </c>
      <c r="K17" s="50" t="s">
        <v>40</v>
      </c>
      <c r="L17" s="50" t="s">
        <v>40</v>
      </c>
      <c r="M17" s="50" t="s">
        <v>40</v>
      </c>
      <c r="N17" s="50" t="s">
        <v>40</v>
      </c>
      <c r="O17" s="50" t="s">
        <v>40</v>
      </c>
      <c r="P17" s="50" t="s">
        <v>40</v>
      </c>
      <c r="Q17" s="50" t="s">
        <v>40</v>
      </c>
      <c r="R17" s="50" t="s">
        <v>40</v>
      </c>
      <c r="S17" s="50" t="s">
        <v>40</v>
      </c>
      <c r="T17" s="50" t="s">
        <v>40</v>
      </c>
      <c r="U17" s="50" t="s">
        <v>40</v>
      </c>
      <c r="V17" s="18"/>
    </row>
    <row r="18" spans="1:22" ht="31.5">
      <c r="A18" s="47" t="s">
        <v>48</v>
      </c>
      <c r="B18" s="48" t="s">
        <v>49</v>
      </c>
      <c r="C18" s="49" t="s">
        <v>39</v>
      </c>
      <c r="D18" s="50" t="s">
        <v>40</v>
      </c>
      <c r="E18" s="50" t="s">
        <v>40</v>
      </c>
      <c r="F18" s="50" t="s">
        <v>40</v>
      </c>
      <c r="G18" s="50" t="s">
        <v>40</v>
      </c>
      <c r="H18" s="50" t="s">
        <v>40</v>
      </c>
      <c r="I18" s="50" t="s">
        <v>40</v>
      </c>
      <c r="J18" s="50" t="s">
        <v>40</v>
      </c>
      <c r="K18" s="50" t="s">
        <v>40</v>
      </c>
      <c r="L18" s="50" t="s">
        <v>40</v>
      </c>
      <c r="M18" s="50" t="s">
        <v>40</v>
      </c>
      <c r="N18" s="50" t="s">
        <v>40</v>
      </c>
      <c r="O18" s="50" t="s">
        <v>40</v>
      </c>
      <c r="P18" s="50" t="s">
        <v>40</v>
      </c>
      <c r="Q18" s="50" t="s">
        <v>40</v>
      </c>
      <c r="R18" s="50" t="s">
        <v>40</v>
      </c>
      <c r="S18" s="50" t="s">
        <v>40</v>
      </c>
      <c r="T18" s="50" t="s">
        <v>40</v>
      </c>
      <c r="U18" s="50" t="s">
        <v>40</v>
      </c>
    </row>
    <row r="19" spans="1:22" ht="31.5">
      <c r="A19" s="47" t="s">
        <v>50</v>
      </c>
      <c r="B19" s="48" t="s">
        <v>51</v>
      </c>
      <c r="C19" s="49" t="s">
        <v>39</v>
      </c>
      <c r="D19" s="50" t="s">
        <v>40</v>
      </c>
      <c r="E19" s="50" t="s">
        <v>40</v>
      </c>
      <c r="F19" s="50" t="s">
        <v>40</v>
      </c>
      <c r="G19" s="50" t="s">
        <v>40</v>
      </c>
      <c r="H19" s="50" t="s">
        <v>40</v>
      </c>
      <c r="I19" s="50" t="s">
        <v>40</v>
      </c>
      <c r="J19" s="50" t="s">
        <v>40</v>
      </c>
      <c r="K19" s="50" t="s">
        <v>40</v>
      </c>
      <c r="L19" s="50" t="s">
        <v>40</v>
      </c>
      <c r="M19" s="50" t="s">
        <v>40</v>
      </c>
      <c r="N19" s="50" t="s">
        <v>40</v>
      </c>
      <c r="O19" s="50" t="s">
        <v>40</v>
      </c>
      <c r="P19" s="50" t="s">
        <v>40</v>
      </c>
      <c r="Q19" s="50" t="s">
        <v>40</v>
      </c>
      <c r="R19" s="50" t="s">
        <v>40</v>
      </c>
      <c r="S19" s="50" t="s">
        <v>40</v>
      </c>
      <c r="T19" s="50" t="s">
        <v>40</v>
      </c>
      <c r="U19" s="50" t="s">
        <v>40</v>
      </c>
    </row>
    <row r="20" spans="1:22" ht="31.5">
      <c r="A20" s="47" t="s">
        <v>52</v>
      </c>
      <c r="B20" s="48" t="s">
        <v>53</v>
      </c>
      <c r="C20" s="49" t="s">
        <v>39</v>
      </c>
      <c r="D20" s="50" t="s">
        <v>40</v>
      </c>
      <c r="E20" s="50" t="s">
        <v>40</v>
      </c>
      <c r="F20" s="50" t="s">
        <v>40</v>
      </c>
      <c r="G20" s="50" t="s">
        <v>40</v>
      </c>
      <c r="H20" s="50" t="s">
        <v>40</v>
      </c>
      <c r="I20" s="50" t="s">
        <v>40</v>
      </c>
      <c r="J20" s="50" t="s">
        <v>40</v>
      </c>
      <c r="K20" s="50" t="s">
        <v>40</v>
      </c>
      <c r="L20" s="50" t="s">
        <v>40</v>
      </c>
      <c r="M20" s="50" t="s">
        <v>40</v>
      </c>
      <c r="N20" s="50" t="s">
        <v>40</v>
      </c>
      <c r="O20" s="50" t="s">
        <v>40</v>
      </c>
      <c r="P20" s="50" t="s">
        <v>40</v>
      </c>
      <c r="Q20" s="50" t="s">
        <v>40</v>
      </c>
      <c r="R20" s="50" t="s">
        <v>40</v>
      </c>
      <c r="S20" s="50" t="s">
        <v>40</v>
      </c>
      <c r="T20" s="50" t="s">
        <v>40</v>
      </c>
      <c r="U20" s="50" t="s">
        <v>40</v>
      </c>
    </row>
    <row r="21" spans="1:22" ht="31.5">
      <c r="A21" s="47" t="s">
        <v>54</v>
      </c>
      <c r="B21" s="48" t="s">
        <v>55</v>
      </c>
      <c r="C21" s="49" t="s">
        <v>39</v>
      </c>
      <c r="D21" s="50" t="s">
        <v>40</v>
      </c>
      <c r="E21" s="50" t="s">
        <v>40</v>
      </c>
      <c r="F21" s="50" t="s">
        <v>40</v>
      </c>
      <c r="G21" s="50" t="s">
        <v>40</v>
      </c>
      <c r="H21" s="50" t="s">
        <v>40</v>
      </c>
      <c r="I21" s="50" t="s">
        <v>40</v>
      </c>
      <c r="J21" s="50" t="s">
        <v>40</v>
      </c>
      <c r="K21" s="50" t="s">
        <v>40</v>
      </c>
      <c r="L21" s="50" t="s">
        <v>40</v>
      </c>
      <c r="M21" s="50" t="s">
        <v>40</v>
      </c>
      <c r="N21" s="50" t="s">
        <v>40</v>
      </c>
      <c r="O21" s="50" t="s">
        <v>40</v>
      </c>
      <c r="P21" s="50" t="s">
        <v>40</v>
      </c>
      <c r="Q21" s="50" t="s">
        <v>40</v>
      </c>
      <c r="R21" s="50" t="s">
        <v>40</v>
      </c>
      <c r="S21" s="50" t="s">
        <v>40</v>
      </c>
      <c r="T21" s="50" t="s">
        <v>40</v>
      </c>
      <c r="U21" s="50" t="s">
        <v>40</v>
      </c>
    </row>
    <row r="22" spans="1:22" ht="31.5">
      <c r="A22" s="47" t="s">
        <v>56</v>
      </c>
      <c r="B22" s="48" t="s">
        <v>57</v>
      </c>
      <c r="C22" s="49" t="s">
        <v>39</v>
      </c>
      <c r="D22" s="50" t="s">
        <v>40</v>
      </c>
      <c r="E22" s="50" t="s">
        <v>40</v>
      </c>
      <c r="F22" s="50" t="s">
        <v>40</v>
      </c>
      <c r="G22" s="50" t="s">
        <v>40</v>
      </c>
      <c r="H22" s="50" t="s">
        <v>40</v>
      </c>
      <c r="I22" s="50" t="s">
        <v>40</v>
      </c>
      <c r="J22" s="50" t="s">
        <v>40</v>
      </c>
      <c r="K22" s="50" t="s">
        <v>40</v>
      </c>
      <c r="L22" s="50" t="s">
        <v>40</v>
      </c>
      <c r="M22" s="50" t="s">
        <v>40</v>
      </c>
      <c r="N22" s="50" t="s">
        <v>40</v>
      </c>
      <c r="O22" s="50" t="s">
        <v>40</v>
      </c>
      <c r="P22" s="50" t="s">
        <v>40</v>
      </c>
      <c r="Q22" s="50" t="s">
        <v>40</v>
      </c>
      <c r="R22" s="50" t="s">
        <v>40</v>
      </c>
      <c r="S22" s="50" t="s">
        <v>40</v>
      </c>
      <c r="T22" s="50" t="s">
        <v>40</v>
      </c>
      <c r="U22" s="50" t="s">
        <v>40</v>
      </c>
    </row>
    <row r="23" spans="1:22" ht="31.5">
      <c r="A23" s="47" t="s">
        <v>58</v>
      </c>
      <c r="B23" s="48" t="s">
        <v>59</v>
      </c>
      <c r="C23" s="49" t="s">
        <v>39</v>
      </c>
      <c r="D23" s="50" t="s">
        <v>40</v>
      </c>
      <c r="E23" s="50" t="s">
        <v>40</v>
      </c>
      <c r="F23" s="50" t="s">
        <v>40</v>
      </c>
      <c r="G23" s="50" t="s">
        <v>40</v>
      </c>
      <c r="H23" s="50" t="s">
        <v>40</v>
      </c>
      <c r="I23" s="50" t="s">
        <v>40</v>
      </c>
      <c r="J23" s="50" t="s">
        <v>40</v>
      </c>
      <c r="K23" s="50" t="s">
        <v>40</v>
      </c>
      <c r="L23" s="50" t="s">
        <v>40</v>
      </c>
      <c r="M23" s="50" t="s">
        <v>40</v>
      </c>
      <c r="N23" s="50" t="s">
        <v>40</v>
      </c>
      <c r="O23" s="50" t="s">
        <v>40</v>
      </c>
      <c r="P23" s="50" t="s">
        <v>40</v>
      </c>
      <c r="Q23" s="50" t="s">
        <v>40</v>
      </c>
      <c r="R23" s="50" t="s">
        <v>40</v>
      </c>
      <c r="S23" s="50" t="s">
        <v>40</v>
      </c>
      <c r="T23" s="50" t="s">
        <v>40</v>
      </c>
      <c r="U23" s="50" t="s">
        <v>40</v>
      </c>
    </row>
    <row r="24" spans="1:22" ht="31.5">
      <c r="A24" s="47" t="s">
        <v>60</v>
      </c>
      <c r="B24" s="48" t="s">
        <v>61</v>
      </c>
      <c r="C24" s="49" t="s">
        <v>39</v>
      </c>
      <c r="D24" s="50" t="s">
        <v>40</v>
      </c>
      <c r="E24" s="50" t="s">
        <v>40</v>
      </c>
      <c r="F24" s="50" t="s">
        <v>40</v>
      </c>
      <c r="G24" s="50" t="s">
        <v>40</v>
      </c>
      <c r="H24" s="50" t="s">
        <v>40</v>
      </c>
      <c r="I24" s="50" t="s">
        <v>40</v>
      </c>
      <c r="J24" s="50" t="s">
        <v>40</v>
      </c>
      <c r="K24" s="50" t="s">
        <v>40</v>
      </c>
      <c r="L24" s="50" t="s">
        <v>40</v>
      </c>
      <c r="M24" s="50" t="s">
        <v>40</v>
      </c>
      <c r="N24" s="50" t="s">
        <v>40</v>
      </c>
      <c r="O24" s="50" t="s">
        <v>40</v>
      </c>
      <c r="P24" s="50" t="s">
        <v>40</v>
      </c>
      <c r="Q24" s="50" t="s">
        <v>40</v>
      </c>
      <c r="R24" s="50" t="s">
        <v>40</v>
      </c>
      <c r="S24" s="50" t="s">
        <v>40</v>
      </c>
      <c r="T24" s="50" t="s">
        <v>40</v>
      </c>
      <c r="U24" s="50" t="s">
        <v>40</v>
      </c>
    </row>
    <row r="25" spans="1:22" ht="31.5">
      <c r="A25" s="47" t="s">
        <v>62</v>
      </c>
      <c r="B25" s="48" t="s">
        <v>63</v>
      </c>
      <c r="C25" s="49" t="s">
        <v>39</v>
      </c>
      <c r="D25" s="50" t="s">
        <v>40</v>
      </c>
      <c r="E25" s="50" t="s">
        <v>40</v>
      </c>
      <c r="F25" s="50" t="s">
        <v>40</v>
      </c>
      <c r="G25" s="50" t="s">
        <v>40</v>
      </c>
      <c r="H25" s="50" t="s">
        <v>40</v>
      </c>
      <c r="I25" s="50" t="s">
        <v>40</v>
      </c>
      <c r="J25" s="50" t="s">
        <v>40</v>
      </c>
      <c r="K25" s="50" t="s">
        <v>40</v>
      </c>
      <c r="L25" s="50" t="s">
        <v>40</v>
      </c>
      <c r="M25" s="50" t="s">
        <v>40</v>
      </c>
      <c r="N25" s="50" t="s">
        <v>40</v>
      </c>
      <c r="O25" s="50" t="s">
        <v>40</v>
      </c>
      <c r="P25" s="50" t="s">
        <v>40</v>
      </c>
      <c r="Q25" s="50" t="s">
        <v>40</v>
      </c>
      <c r="R25" s="50" t="s">
        <v>40</v>
      </c>
      <c r="S25" s="50" t="s">
        <v>40</v>
      </c>
      <c r="T25" s="50" t="s">
        <v>40</v>
      </c>
      <c r="U25" s="50" t="s">
        <v>40</v>
      </c>
    </row>
    <row r="26" spans="1:22" ht="63">
      <c r="A26" s="47" t="s">
        <v>62</v>
      </c>
      <c r="B26" s="48" t="s">
        <v>64</v>
      </c>
      <c r="C26" s="49" t="s">
        <v>39</v>
      </c>
      <c r="D26" s="50" t="s">
        <v>40</v>
      </c>
      <c r="E26" s="50" t="s">
        <v>40</v>
      </c>
      <c r="F26" s="50" t="s">
        <v>40</v>
      </c>
      <c r="G26" s="50" t="s">
        <v>40</v>
      </c>
      <c r="H26" s="50" t="s">
        <v>40</v>
      </c>
      <c r="I26" s="50" t="s">
        <v>40</v>
      </c>
      <c r="J26" s="50" t="s">
        <v>40</v>
      </c>
      <c r="K26" s="50" t="s">
        <v>40</v>
      </c>
      <c r="L26" s="50" t="s">
        <v>40</v>
      </c>
      <c r="M26" s="50" t="s">
        <v>40</v>
      </c>
      <c r="N26" s="50" t="s">
        <v>40</v>
      </c>
      <c r="O26" s="50" t="s">
        <v>40</v>
      </c>
      <c r="P26" s="50" t="s">
        <v>40</v>
      </c>
      <c r="Q26" s="50" t="s">
        <v>40</v>
      </c>
      <c r="R26" s="50" t="s">
        <v>40</v>
      </c>
      <c r="S26" s="50" t="s">
        <v>40</v>
      </c>
      <c r="T26" s="50" t="s">
        <v>40</v>
      </c>
      <c r="U26" s="50" t="s">
        <v>40</v>
      </c>
    </row>
    <row r="27" spans="1:22" ht="47.25">
      <c r="A27" s="47" t="s">
        <v>62</v>
      </c>
      <c r="B27" s="48" t="s">
        <v>65</v>
      </c>
      <c r="C27" s="49" t="s">
        <v>39</v>
      </c>
      <c r="D27" s="50" t="s">
        <v>40</v>
      </c>
      <c r="E27" s="50" t="s">
        <v>40</v>
      </c>
      <c r="F27" s="50" t="s">
        <v>40</v>
      </c>
      <c r="G27" s="50" t="s">
        <v>40</v>
      </c>
      <c r="H27" s="50" t="s">
        <v>40</v>
      </c>
      <c r="I27" s="50" t="s">
        <v>40</v>
      </c>
      <c r="J27" s="50" t="s">
        <v>40</v>
      </c>
      <c r="K27" s="50" t="s">
        <v>40</v>
      </c>
      <c r="L27" s="50" t="s">
        <v>40</v>
      </c>
      <c r="M27" s="50" t="s">
        <v>40</v>
      </c>
      <c r="N27" s="50" t="s">
        <v>40</v>
      </c>
      <c r="O27" s="50" t="s">
        <v>40</v>
      </c>
      <c r="P27" s="50" t="s">
        <v>40</v>
      </c>
      <c r="Q27" s="50" t="s">
        <v>40</v>
      </c>
      <c r="R27" s="50" t="s">
        <v>40</v>
      </c>
      <c r="S27" s="50" t="s">
        <v>40</v>
      </c>
      <c r="T27" s="50" t="s">
        <v>40</v>
      </c>
      <c r="U27" s="50" t="s">
        <v>40</v>
      </c>
    </row>
    <row r="28" spans="1:22" ht="47.25">
      <c r="A28" s="47" t="s">
        <v>62</v>
      </c>
      <c r="B28" s="48" t="s">
        <v>66</v>
      </c>
      <c r="C28" s="49" t="s">
        <v>39</v>
      </c>
      <c r="D28" s="50" t="s">
        <v>40</v>
      </c>
      <c r="E28" s="50" t="s">
        <v>40</v>
      </c>
      <c r="F28" s="50" t="s">
        <v>40</v>
      </c>
      <c r="G28" s="50" t="s">
        <v>40</v>
      </c>
      <c r="H28" s="50" t="s">
        <v>40</v>
      </c>
      <c r="I28" s="50" t="s">
        <v>40</v>
      </c>
      <c r="J28" s="50" t="s">
        <v>40</v>
      </c>
      <c r="K28" s="50" t="s">
        <v>40</v>
      </c>
      <c r="L28" s="50" t="s">
        <v>40</v>
      </c>
      <c r="M28" s="50" t="s">
        <v>40</v>
      </c>
      <c r="N28" s="50" t="s">
        <v>40</v>
      </c>
      <c r="O28" s="50" t="s">
        <v>40</v>
      </c>
      <c r="P28" s="50" t="s">
        <v>40</v>
      </c>
      <c r="Q28" s="50" t="s">
        <v>40</v>
      </c>
      <c r="R28" s="50" t="s">
        <v>40</v>
      </c>
      <c r="S28" s="50" t="s">
        <v>40</v>
      </c>
      <c r="T28" s="50" t="s">
        <v>40</v>
      </c>
      <c r="U28" s="50" t="s">
        <v>40</v>
      </c>
    </row>
    <row r="29" spans="1:22" ht="31.5">
      <c r="A29" s="47" t="s">
        <v>67</v>
      </c>
      <c r="B29" s="48" t="s">
        <v>63</v>
      </c>
      <c r="C29" s="49" t="s">
        <v>39</v>
      </c>
      <c r="D29" s="50" t="s">
        <v>40</v>
      </c>
      <c r="E29" s="50" t="s">
        <v>40</v>
      </c>
      <c r="F29" s="50" t="s">
        <v>40</v>
      </c>
      <c r="G29" s="50" t="s">
        <v>40</v>
      </c>
      <c r="H29" s="50" t="s">
        <v>40</v>
      </c>
      <c r="I29" s="50" t="s">
        <v>40</v>
      </c>
      <c r="J29" s="50" t="s">
        <v>40</v>
      </c>
      <c r="K29" s="50" t="s">
        <v>40</v>
      </c>
      <c r="L29" s="50" t="s">
        <v>40</v>
      </c>
      <c r="M29" s="50" t="s">
        <v>40</v>
      </c>
      <c r="N29" s="50" t="s">
        <v>40</v>
      </c>
      <c r="O29" s="50" t="s">
        <v>40</v>
      </c>
      <c r="P29" s="50" t="s">
        <v>40</v>
      </c>
      <c r="Q29" s="50" t="s">
        <v>40</v>
      </c>
      <c r="R29" s="50" t="s">
        <v>40</v>
      </c>
      <c r="S29" s="50" t="s">
        <v>40</v>
      </c>
      <c r="T29" s="50" t="s">
        <v>40</v>
      </c>
      <c r="U29" s="50" t="s">
        <v>40</v>
      </c>
    </row>
    <row r="30" spans="1:22" ht="63">
      <c r="A30" s="47" t="s">
        <v>67</v>
      </c>
      <c r="B30" s="48" t="s">
        <v>64</v>
      </c>
      <c r="C30" s="49" t="s">
        <v>39</v>
      </c>
      <c r="D30" s="50" t="s">
        <v>40</v>
      </c>
      <c r="E30" s="50" t="s">
        <v>40</v>
      </c>
      <c r="F30" s="50" t="s">
        <v>40</v>
      </c>
      <c r="G30" s="50" t="s">
        <v>40</v>
      </c>
      <c r="H30" s="50" t="s">
        <v>40</v>
      </c>
      <c r="I30" s="50" t="s">
        <v>40</v>
      </c>
      <c r="J30" s="50" t="s">
        <v>40</v>
      </c>
      <c r="K30" s="50" t="s">
        <v>40</v>
      </c>
      <c r="L30" s="50" t="s">
        <v>40</v>
      </c>
      <c r="M30" s="50" t="s">
        <v>40</v>
      </c>
      <c r="N30" s="50" t="s">
        <v>40</v>
      </c>
      <c r="O30" s="50" t="s">
        <v>40</v>
      </c>
      <c r="P30" s="50" t="s">
        <v>40</v>
      </c>
      <c r="Q30" s="50" t="s">
        <v>40</v>
      </c>
      <c r="R30" s="50" t="s">
        <v>40</v>
      </c>
      <c r="S30" s="50" t="s">
        <v>40</v>
      </c>
      <c r="T30" s="50" t="s">
        <v>40</v>
      </c>
      <c r="U30" s="50" t="s">
        <v>40</v>
      </c>
    </row>
    <row r="31" spans="1:22" ht="47.25">
      <c r="A31" s="47" t="s">
        <v>67</v>
      </c>
      <c r="B31" s="48" t="s">
        <v>65</v>
      </c>
      <c r="C31" s="49" t="s">
        <v>39</v>
      </c>
      <c r="D31" s="50" t="s">
        <v>40</v>
      </c>
      <c r="E31" s="50" t="s">
        <v>40</v>
      </c>
      <c r="F31" s="50" t="s">
        <v>40</v>
      </c>
      <c r="G31" s="50" t="s">
        <v>40</v>
      </c>
      <c r="H31" s="50" t="s">
        <v>40</v>
      </c>
      <c r="I31" s="50" t="s">
        <v>40</v>
      </c>
      <c r="J31" s="50" t="s">
        <v>40</v>
      </c>
      <c r="K31" s="50" t="s">
        <v>40</v>
      </c>
      <c r="L31" s="50" t="s">
        <v>40</v>
      </c>
      <c r="M31" s="50" t="s">
        <v>40</v>
      </c>
      <c r="N31" s="50" t="s">
        <v>40</v>
      </c>
      <c r="O31" s="50" t="s">
        <v>40</v>
      </c>
      <c r="P31" s="50" t="s">
        <v>40</v>
      </c>
      <c r="Q31" s="50" t="s">
        <v>40</v>
      </c>
      <c r="R31" s="50" t="s">
        <v>40</v>
      </c>
      <c r="S31" s="50" t="s">
        <v>40</v>
      </c>
      <c r="T31" s="50" t="s">
        <v>40</v>
      </c>
      <c r="U31" s="50" t="s">
        <v>40</v>
      </c>
    </row>
    <row r="32" spans="1:22" ht="47.25">
      <c r="A32" s="47" t="s">
        <v>67</v>
      </c>
      <c r="B32" s="48" t="s">
        <v>68</v>
      </c>
      <c r="C32" s="49" t="s">
        <v>39</v>
      </c>
      <c r="D32" s="50" t="s">
        <v>40</v>
      </c>
      <c r="E32" s="50" t="s">
        <v>40</v>
      </c>
      <c r="F32" s="50" t="s">
        <v>40</v>
      </c>
      <c r="G32" s="50" t="s">
        <v>40</v>
      </c>
      <c r="H32" s="50" t="s">
        <v>40</v>
      </c>
      <c r="I32" s="50" t="s">
        <v>40</v>
      </c>
      <c r="J32" s="50" t="s">
        <v>40</v>
      </c>
      <c r="K32" s="50" t="s">
        <v>40</v>
      </c>
      <c r="L32" s="50" t="s">
        <v>40</v>
      </c>
      <c r="M32" s="50" t="s">
        <v>40</v>
      </c>
      <c r="N32" s="50" t="s">
        <v>40</v>
      </c>
      <c r="O32" s="50" t="s">
        <v>40</v>
      </c>
      <c r="P32" s="50" t="s">
        <v>40</v>
      </c>
      <c r="Q32" s="50" t="s">
        <v>40</v>
      </c>
      <c r="R32" s="50" t="s">
        <v>40</v>
      </c>
      <c r="S32" s="50" t="s">
        <v>40</v>
      </c>
      <c r="T32" s="50" t="s">
        <v>40</v>
      </c>
      <c r="U32" s="50" t="s">
        <v>40</v>
      </c>
    </row>
    <row r="33" spans="1:21" ht="47.25">
      <c r="A33" s="47" t="s">
        <v>69</v>
      </c>
      <c r="B33" s="48" t="s">
        <v>70</v>
      </c>
      <c r="C33" s="49" t="s">
        <v>39</v>
      </c>
      <c r="D33" s="50" t="s">
        <v>40</v>
      </c>
      <c r="E33" s="50" t="s">
        <v>40</v>
      </c>
      <c r="F33" s="50" t="s">
        <v>40</v>
      </c>
      <c r="G33" s="50" t="s">
        <v>40</v>
      </c>
      <c r="H33" s="50" t="s">
        <v>40</v>
      </c>
      <c r="I33" s="50" t="s">
        <v>40</v>
      </c>
      <c r="J33" s="50" t="s">
        <v>40</v>
      </c>
      <c r="K33" s="50" t="s">
        <v>40</v>
      </c>
      <c r="L33" s="50" t="s">
        <v>40</v>
      </c>
      <c r="M33" s="50" t="s">
        <v>40</v>
      </c>
      <c r="N33" s="50" t="s">
        <v>40</v>
      </c>
      <c r="O33" s="50" t="s">
        <v>40</v>
      </c>
      <c r="P33" s="50" t="s">
        <v>40</v>
      </c>
      <c r="Q33" s="50" t="s">
        <v>40</v>
      </c>
      <c r="R33" s="50" t="s">
        <v>40</v>
      </c>
      <c r="S33" s="50" t="s">
        <v>40</v>
      </c>
      <c r="T33" s="50" t="s">
        <v>40</v>
      </c>
      <c r="U33" s="50" t="s">
        <v>40</v>
      </c>
    </row>
    <row r="34" spans="1:21" ht="47.25">
      <c r="A34" s="47" t="s">
        <v>71</v>
      </c>
      <c r="B34" s="48" t="s">
        <v>72</v>
      </c>
      <c r="C34" s="49" t="s">
        <v>39</v>
      </c>
      <c r="D34" s="50" t="s">
        <v>40</v>
      </c>
      <c r="E34" s="50" t="s">
        <v>40</v>
      </c>
      <c r="F34" s="50" t="s">
        <v>40</v>
      </c>
      <c r="G34" s="50" t="s">
        <v>40</v>
      </c>
      <c r="H34" s="50" t="s">
        <v>40</v>
      </c>
      <c r="I34" s="50" t="s">
        <v>40</v>
      </c>
      <c r="J34" s="50" t="s">
        <v>40</v>
      </c>
      <c r="K34" s="50" t="s">
        <v>40</v>
      </c>
      <c r="L34" s="50" t="s">
        <v>40</v>
      </c>
      <c r="M34" s="50" t="s">
        <v>40</v>
      </c>
      <c r="N34" s="50" t="s">
        <v>40</v>
      </c>
      <c r="O34" s="50" t="s">
        <v>40</v>
      </c>
      <c r="P34" s="50" t="s">
        <v>40</v>
      </c>
      <c r="Q34" s="50" t="s">
        <v>40</v>
      </c>
      <c r="R34" s="50" t="s">
        <v>40</v>
      </c>
      <c r="S34" s="50" t="s">
        <v>40</v>
      </c>
      <c r="T34" s="50" t="s">
        <v>40</v>
      </c>
      <c r="U34" s="50" t="s">
        <v>40</v>
      </c>
    </row>
    <row r="35" spans="1:21" ht="47.25">
      <c r="A35" s="47" t="s">
        <v>73</v>
      </c>
      <c r="B35" s="48" t="s">
        <v>74</v>
      </c>
      <c r="C35" s="49" t="s">
        <v>39</v>
      </c>
      <c r="D35" s="50" t="s">
        <v>40</v>
      </c>
      <c r="E35" s="50" t="s">
        <v>40</v>
      </c>
      <c r="F35" s="50" t="s">
        <v>40</v>
      </c>
      <c r="G35" s="50" t="s">
        <v>40</v>
      </c>
      <c r="H35" s="50" t="s">
        <v>40</v>
      </c>
      <c r="I35" s="50" t="s">
        <v>40</v>
      </c>
      <c r="J35" s="50" t="s">
        <v>40</v>
      </c>
      <c r="K35" s="50" t="s">
        <v>40</v>
      </c>
      <c r="L35" s="50" t="s">
        <v>40</v>
      </c>
      <c r="M35" s="50" t="s">
        <v>40</v>
      </c>
      <c r="N35" s="50" t="s">
        <v>40</v>
      </c>
      <c r="O35" s="50" t="s">
        <v>40</v>
      </c>
      <c r="P35" s="50" t="s">
        <v>40</v>
      </c>
      <c r="Q35" s="50" t="s">
        <v>40</v>
      </c>
      <c r="R35" s="50" t="s">
        <v>40</v>
      </c>
      <c r="S35" s="50" t="s">
        <v>40</v>
      </c>
      <c r="T35" s="50" t="s">
        <v>40</v>
      </c>
      <c r="U35" s="50" t="s">
        <v>40</v>
      </c>
    </row>
    <row r="36" spans="1:21">
      <c r="A36" s="47" t="s">
        <v>75</v>
      </c>
      <c r="B36" s="48" t="s">
        <v>76</v>
      </c>
      <c r="C36" s="49" t="s">
        <v>39</v>
      </c>
      <c r="D36" s="50">
        <f>SUM(D37,D41)</f>
        <v>373.37900000000002</v>
      </c>
      <c r="E36" s="50" t="s">
        <v>40</v>
      </c>
      <c r="F36" s="50">
        <f>SUM(F37,F41)</f>
        <v>364.50200000000001</v>
      </c>
      <c r="G36" s="50" t="str">
        <f t="shared" ref="G36:H37" si="1">G38</f>
        <v>нд</v>
      </c>
      <c r="H36" s="50" t="str">
        <f t="shared" si="1"/>
        <v>нд</v>
      </c>
      <c r="I36" s="50">
        <f>SUM(I37,I41)</f>
        <v>48.322999999999993</v>
      </c>
      <c r="J36" s="50">
        <f>SUM(J37,J41)</f>
        <v>316.17900000000003</v>
      </c>
      <c r="K36" s="50">
        <f>SUM(K37,K41)</f>
        <v>311.149</v>
      </c>
      <c r="L36" s="50" t="s">
        <v>40</v>
      </c>
      <c r="M36" s="50">
        <f>SUM(M37,M41)</f>
        <v>311.149</v>
      </c>
      <c r="N36" s="50" t="s">
        <v>40</v>
      </c>
      <c r="O36" s="50" t="str">
        <f t="shared" ref="E36:U37" si="2">O38</f>
        <v>нд</v>
      </c>
      <c r="P36" s="16">
        <f>SUM(P37,P41)</f>
        <v>53.027999999999992</v>
      </c>
      <c r="Q36" s="16">
        <f>SUM(Q37,Q41)</f>
        <v>53.027999999999992</v>
      </c>
      <c r="R36" s="16">
        <f>SUM(R37,R41)</f>
        <v>0.29600000000000004</v>
      </c>
      <c r="S36" s="16">
        <f>SUM(S37,S41)</f>
        <v>0.29600000000000004</v>
      </c>
      <c r="T36" s="16">
        <f>SUM(T37,T41)</f>
        <v>25</v>
      </c>
      <c r="U36" s="16">
        <f>SUM(U37,U41)</f>
        <v>25</v>
      </c>
    </row>
    <row r="37" spans="1:21" ht="31.5">
      <c r="A37" s="47" t="s">
        <v>77</v>
      </c>
      <c r="B37" s="48" t="s">
        <v>78</v>
      </c>
      <c r="C37" s="49" t="s">
        <v>39</v>
      </c>
      <c r="D37" s="50">
        <f>D39</f>
        <v>45.695</v>
      </c>
      <c r="E37" s="50" t="str">
        <f t="shared" si="2"/>
        <v>нд</v>
      </c>
      <c r="F37" s="50">
        <f t="shared" si="2"/>
        <v>45.695</v>
      </c>
      <c r="G37" s="50" t="str">
        <f t="shared" si="1"/>
        <v>нд</v>
      </c>
      <c r="H37" s="50" t="str">
        <f t="shared" si="2"/>
        <v>нд</v>
      </c>
      <c r="I37" s="50">
        <f t="shared" si="2"/>
        <v>0</v>
      </c>
      <c r="J37" s="50">
        <f t="shared" si="2"/>
        <v>45.695</v>
      </c>
      <c r="K37" s="50">
        <f t="shared" si="2"/>
        <v>38.08</v>
      </c>
      <c r="L37" s="50" t="s">
        <v>40</v>
      </c>
      <c r="M37" s="50">
        <f t="shared" si="2"/>
        <v>38.08</v>
      </c>
      <c r="N37" s="50" t="str">
        <f t="shared" si="2"/>
        <v>нд</v>
      </c>
      <c r="O37" s="50" t="str">
        <f t="shared" si="2"/>
        <v>нд</v>
      </c>
      <c r="P37" s="50">
        <f t="shared" si="2"/>
        <v>0</v>
      </c>
      <c r="Q37" s="50">
        <f t="shared" si="2"/>
        <v>0</v>
      </c>
      <c r="R37" s="50">
        <f t="shared" si="2"/>
        <v>0</v>
      </c>
      <c r="S37" s="50">
        <f t="shared" si="2"/>
        <v>0</v>
      </c>
      <c r="T37" s="50">
        <f t="shared" si="2"/>
        <v>13</v>
      </c>
      <c r="U37" s="50">
        <f t="shared" si="2"/>
        <v>13</v>
      </c>
    </row>
    <row r="38" spans="1:21">
      <c r="A38" s="47" t="s">
        <v>79</v>
      </c>
      <c r="B38" s="48" t="s">
        <v>80</v>
      </c>
      <c r="C38" s="49" t="s">
        <v>39</v>
      </c>
      <c r="D38" s="50" t="s">
        <v>40</v>
      </c>
      <c r="E38" s="50" t="s">
        <v>40</v>
      </c>
      <c r="F38" s="50" t="s">
        <v>40</v>
      </c>
      <c r="G38" s="50" t="s">
        <v>40</v>
      </c>
      <c r="H38" s="50" t="s">
        <v>40</v>
      </c>
      <c r="I38" s="50" t="s">
        <v>40</v>
      </c>
      <c r="J38" s="50" t="s">
        <v>40</v>
      </c>
      <c r="K38" s="50" t="s">
        <v>40</v>
      </c>
      <c r="L38" s="50" t="s">
        <v>40</v>
      </c>
      <c r="M38" s="50" t="s">
        <v>40</v>
      </c>
      <c r="N38" s="50" t="s">
        <v>40</v>
      </c>
      <c r="O38" s="50" t="s">
        <v>40</v>
      </c>
      <c r="P38" s="50" t="s">
        <v>40</v>
      </c>
      <c r="Q38" s="50" t="s">
        <v>40</v>
      </c>
      <c r="R38" s="50" t="s">
        <v>40</v>
      </c>
      <c r="S38" s="50" t="s">
        <v>40</v>
      </c>
      <c r="T38" s="50" t="s">
        <v>40</v>
      </c>
      <c r="U38" s="50" t="s">
        <v>40</v>
      </c>
    </row>
    <row r="39" spans="1:21" ht="31.5">
      <c r="A39" s="47" t="s">
        <v>81</v>
      </c>
      <c r="B39" s="48" t="s">
        <v>82</v>
      </c>
      <c r="C39" s="49" t="s">
        <v>39</v>
      </c>
      <c r="D39" s="50">
        <f>SUM(D40:D40)</f>
        <v>45.695</v>
      </c>
      <c r="E39" s="50" t="s">
        <v>40</v>
      </c>
      <c r="F39" s="50">
        <f>SUM(F40:F40)</f>
        <v>45.695</v>
      </c>
      <c r="G39" s="50" t="s">
        <v>40</v>
      </c>
      <c r="H39" s="50" t="s">
        <v>40</v>
      </c>
      <c r="I39" s="50">
        <f>SUM(I40:I40)</f>
        <v>0</v>
      </c>
      <c r="J39" s="50">
        <f>SUM(J40:J40)</f>
        <v>45.695</v>
      </c>
      <c r="K39" s="50">
        <f>SUM(K40:K40)</f>
        <v>38.08</v>
      </c>
      <c r="L39" s="50" t="s">
        <v>40</v>
      </c>
      <c r="M39" s="50">
        <f>SUM(M40:M40)</f>
        <v>38.08</v>
      </c>
      <c r="N39" s="50" t="s">
        <v>40</v>
      </c>
      <c r="O39" s="50" t="s">
        <v>40</v>
      </c>
      <c r="P39" s="50">
        <f>SUM(P40:P40)</f>
        <v>0</v>
      </c>
      <c r="Q39" s="50">
        <f>SUM(Q40:Q40)</f>
        <v>0</v>
      </c>
      <c r="R39" s="50">
        <f>SUM(R40:R40)</f>
        <v>0</v>
      </c>
      <c r="S39" s="50">
        <f>SUM(S40:S40)</f>
        <v>0</v>
      </c>
      <c r="T39" s="50">
        <f>SUM(T40:T40)</f>
        <v>13</v>
      </c>
      <c r="U39" s="50">
        <f>SUM(U40:U40)</f>
        <v>13</v>
      </c>
    </row>
    <row r="40" spans="1:21" ht="283.5">
      <c r="A40" s="47" t="s">
        <v>83</v>
      </c>
      <c r="B40" s="55" t="s">
        <v>133</v>
      </c>
      <c r="C40" s="49" t="s">
        <v>134</v>
      </c>
      <c r="D40" s="52">
        <v>45.695</v>
      </c>
      <c r="E40" s="50" t="s">
        <v>40</v>
      </c>
      <c r="F40" s="50">
        <v>45.695</v>
      </c>
      <c r="G40" s="50" t="str">
        <f t="shared" ref="G40:I40" si="3">G42</f>
        <v>нд</v>
      </c>
      <c r="H40" s="50" t="str">
        <f t="shared" si="3"/>
        <v>нд</v>
      </c>
      <c r="I40" s="50" t="str">
        <f t="shared" si="3"/>
        <v>нд</v>
      </c>
      <c r="J40" s="50">
        <v>45.695</v>
      </c>
      <c r="K40" s="50">
        <v>38.08</v>
      </c>
      <c r="L40" s="54">
        <v>2028</v>
      </c>
      <c r="M40" s="50">
        <v>38.08</v>
      </c>
      <c r="N40" s="53" t="s">
        <v>84</v>
      </c>
      <c r="O40" s="50" t="s">
        <v>40</v>
      </c>
      <c r="P40" s="50" t="s">
        <v>40</v>
      </c>
      <c r="Q40" s="50" t="s">
        <v>40</v>
      </c>
      <c r="R40" s="50" t="s">
        <v>40</v>
      </c>
      <c r="S40" s="50" t="s">
        <v>40</v>
      </c>
      <c r="T40" s="50">
        <v>13</v>
      </c>
      <c r="U40" s="50">
        <v>13</v>
      </c>
    </row>
    <row r="41" spans="1:21" ht="31.5">
      <c r="A41" s="47" t="s">
        <v>85</v>
      </c>
      <c r="B41" s="48" t="s">
        <v>86</v>
      </c>
      <c r="C41" s="49" t="s">
        <v>39</v>
      </c>
      <c r="D41" s="50">
        <f>D43</f>
        <v>327.68400000000003</v>
      </c>
      <c r="E41" s="50" t="s">
        <v>40</v>
      </c>
      <c r="F41" s="50">
        <f t="shared" ref="F41:M41" si="4">F43</f>
        <v>318.80700000000002</v>
      </c>
      <c r="G41" s="50" t="str">
        <f t="shared" si="4"/>
        <v>нд</v>
      </c>
      <c r="H41" s="50" t="str">
        <f t="shared" si="4"/>
        <v>нд</v>
      </c>
      <c r="I41" s="50">
        <f t="shared" si="4"/>
        <v>48.322999999999993</v>
      </c>
      <c r="J41" s="50">
        <f t="shared" si="4"/>
        <v>270.48400000000004</v>
      </c>
      <c r="K41" s="50">
        <f t="shared" si="4"/>
        <v>273.06900000000002</v>
      </c>
      <c r="L41" s="56" t="s">
        <v>40</v>
      </c>
      <c r="M41" s="50">
        <f t="shared" si="4"/>
        <v>273.06900000000002</v>
      </c>
      <c r="N41" s="50" t="s">
        <v>40</v>
      </c>
      <c r="O41" s="50" t="s">
        <v>40</v>
      </c>
      <c r="P41" s="50">
        <f t="shared" ref="P41:U41" si="5">P43</f>
        <v>53.027999999999992</v>
      </c>
      <c r="Q41" s="50">
        <f t="shared" si="5"/>
        <v>53.027999999999992</v>
      </c>
      <c r="R41" s="50">
        <f t="shared" si="5"/>
        <v>0.29600000000000004</v>
      </c>
      <c r="S41" s="50">
        <f t="shared" si="5"/>
        <v>0.29600000000000004</v>
      </c>
      <c r="T41" s="50">
        <f t="shared" si="5"/>
        <v>12</v>
      </c>
      <c r="U41" s="50">
        <f t="shared" si="5"/>
        <v>12</v>
      </c>
    </row>
    <row r="42" spans="1:21">
      <c r="A42" s="47" t="s">
        <v>87</v>
      </c>
      <c r="B42" s="48" t="s">
        <v>88</v>
      </c>
      <c r="C42" s="49" t="s">
        <v>39</v>
      </c>
      <c r="D42" s="50" t="s">
        <v>40</v>
      </c>
      <c r="E42" s="50" t="s">
        <v>40</v>
      </c>
      <c r="F42" s="50" t="s">
        <v>40</v>
      </c>
      <c r="G42" s="50" t="s">
        <v>40</v>
      </c>
      <c r="H42" s="50" t="s">
        <v>40</v>
      </c>
      <c r="I42" s="50" t="s">
        <v>40</v>
      </c>
      <c r="J42" s="50" t="s">
        <v>40</v>
      </c>
      <c r="K42" s="50" t="s">
        <v>40</v>
      </c>
      <c r="L42" s="56" t="s">
        <v>40</v>
      </c>
      <c r="M42" s="50" t="s">
        <v>40</v>
      </c>
      <c r="N42" s="50" t="s">
        <v>40</v>
      </c>
      <c r="O42" s="50" t="s">
        <v>40</v>
      </c>
      <c r="P42" s="50" t="s">
        <v>40</v>
      </c>
      <c r="Q42" s="50" t="s">
        <v>40</v>
      </c>
      <c r="R42" s="50" t="s">
        <v>40</v>
      </c>
      <c r="S42" s="50" t="s">
        <v>40</v>
      </c>
      <c r="T42" s="50" t="s">
        <v>40</v>
      </c>
      <c r="U42" s="50" t="s">
        <v>40</v>
      </c>
    </row>
    <row r="43" spans="1:21" ht="31.5">
      <c r="A43" s="47" t="s">
        <v>89</v>
      </c>
      <c r="B43" s="48" t="s">
        <v>90</v>
      </c>
      <c r="C43" s="49" t="s">
        <v>39</v>
      </c>
      <c r="D43" s="50">
        <f>SUM(D44:D55)</f>
        <v>327.68400000000003</v>
      </c>
      <c r="E43" s="50" t="s">
        <v>40</v>
      </c>
      <c r="F43" s="50">
        <f>SUM(F44:F55)</f>
        <v>318.80700000000002</v>
      </c>
      <c r="G43" s="50" t="s">
        <v>40</v>
      </c>
      <c r="H43" s="50" t="s">
        <v>40</v>
      </c>
      <c r="I43" s="50">
        <f>SUM(I44:I55)</f>
        <v>48.322999999999993</v>
      </c>
      <c r="J43" s="50">
        <f>SUM(J44:J55)</f>
        <v>270.48400000000004</v>
      </c>
      <c r="K43" s="50">
        <f>SUM(K44:K55)</f>
        <v>273.06900000000002</v>
      </c>
      <c r="L43" s="56" t="s">
        <v>40</v>
      </c>
      <c r="M43" s="50">
        <f>SUM(M44:M55)</f>
        <v>273.06900000000002</v>
      </c>
      <c r="N43" s="50" t="s">
        <v>40</v>
      </c>
      <c r="O43" s="50" t="s">
        <v>40</v>
      </c>
      <c r="P43" s="50">
        <f>SUM(P44:P55)</f>
        <v>53.027999999999992</v>
      </c>
      <c r="Q43" s="50">
        <f>SUM(Q44:Q55)</f>
        <v>53.027999999999992</v>
      </c>
      <c r="R43" s="50">
        <f>SUM(R44:R55)</f>
        <v>0.29600000000000004</v>
      </c>
      <c r="S43" s="50">
        <f>SUM(S44:S55)</f>
        <v>0.29600000000000004</v>
      </c>
      <c r="T43" s="50">
        <f>SUM(T44:T55)</f>
        <v>12</v>
      </c>
      <c r="U43" s="50">
        <f>SUM(U44:U55)</f>
        <v>12</v>
      </c>
    </row>
    <row r="44" spans="1:21" ht="283.5">
      <c r="A44" s="57" t="s">
        <v>91</v>
      </c>
      <c r="B44" s="59" t="s">
        <v>135</v>
      </c>
      <c r="C44" s="49" t="s">
        <v>136</v>
      </c>
      <c r="D44" s="52">
        <v>136.32300000000001</v>
      </c>
      <c r="E44" s="50" t="s">
        <v>40</v>
      </c>
      <c r="F44" s="50">
        <v>136.32300000000001</v>
      </c>
      <c r="G44" s="50" t="s">
        <v>40</v>
      </c>
      <c r="H44" s="50" t="s">
        <v>40</v>
      </c>
      <c r="I44" s="50">
        <v>8.6389999999999993</v>
      </c>
      <c r="J44" s="50">
        <v>127.68400000000001</v>
      </c>
      <c r="K44" s="50">
        <v>113.60300000000001</v>
      </c>
      <c r="L44" s="54">
        <v>2029</v>
      </c>
      <c r="M44" s="51">
        <v>113.60300000000001</v>
      </c>
      <c r="N44" s="53" t="s">
        <v>84</v>
      </c>
      <c r="O44" s="50" t="s">
        <v>40</v>
      </c>
      <c r="P44" s="50">
        <v>19.3</v>
      </c>
      <c r="Q44" s="50">
        <v>19.3</v>
      </c>
      <c r="R44" s="50">
        <v>0.19600000000000001</v>
      </c>
      <c r="S44" s="50">
        <v>0.19600000000000001</v>
      </c>
      <c r="T44" s="50" t="s">
        <v>40</v>
      </c>
      <c r="U44" s="50" t="s">
        <v>40</v>
      </c>
    </row>
    <row r="45" spans="1:21" ht="283.5">
      <c r="A45" s="57" t="s">
        <v>92</v>
      </c>
      <c r="B45" s="55" t="s">
        <v>137</v>
      </c>
      <c r="C45" s="49" t="s">
        <v>138</v>
      </c>
      <c r="D45" s="52">
        <v>6.8609999999999998</v>
      </c>
      <c r="E45" s="50" t="s">
        <v>40</v>
      </c>
      <c r="F45" s="50">
        <v>6.8609999999999998</v>
      </c>
      <c r="G45" s="50" t="s">
        <v>40</v>
      </c>
      <c r="H45" s="50" t="s">
        <v>40</v>
      </c>
      <c r="I45" s="50">
        <v>0</v>
      </c>
      <c r="J45" s="50">
        <v>6.8609999999999998</v>
      </c>
      <c r="K45" s="50">
        <v>5.7170000000000005</v>
      </c>
      <c r="L45" s="54">
        <v>2029</v>
      </c>
      <c r="M45" s="51">
        <v>5.7170000000000005</v>
      </c>
      <c r="N45" s="53" t="s">
        <v>84</v>
      </c>
      <c r="O45" s="50" t="s">
        <v>40</v>
      </c>
      <c r="P45" s="50">
        <v>3.2</v>
      </c>
      <c r="Q45" s="50">
        <v>3.2</v>
      </c>
      <c r="R45" s="50">
        <v>0</v>
      </c>
      <c r="S45" s="50">
        <v>0</v>
      </c>
      <c r="T45" s="50">
        <v>2</v>
      </c>
      <c r="U45" s="50">
        <v>2</v>
      </c>
    </row>
    <row r="46" spans="1:21" ht="283.5">
      <c r="A46" s="57" t="s">
        <v>93</v>
      </c>
      <c r="B46" s="55" t="s">
        <v>139</v>
      </c>
      <c r="C46" s="49" t="s">
        <v>140</v>
      </c>
      <c r="D46" s="52">
        <v>7.6199999999999992</v>
      </c>
      <c r="E46" s="50" t="s">
        <v>40</v>
      </c>
      <c r="F46" s="50">
        <v>7.6199999999999992</v>
      </c>
      <c r="G46" s="50" t="s">
        <v>40</v>
      </c>
      <c r="H46" s="50" t="s">
        <v>40</v>
      </c>
      <c r="I46" s="50">
        <v>0</v>
      </c>
      <c r="J46" s="50">
        <v>7.6199999999999992</v>
      </c>
      <c r="K46" s="50">
        <v>6.3500000000000005</v>
      </c>
      <c r="L46" s="54">
        <v>2027</v>
      </c>
      <c r="M46" s="51">
        <v>6.3500000000000005</v>
      </c>
      <c r="N46" s="53" t="s">
        <v>84</v>
      </c>
      <c r="O46" s="50" t="s">
        <v>40</v>
      </c>
      <c r="P46" s="50">
        <v>1.88</v>
      </c>
      <c r="Q46" s="50">
        <v>1.88</v>
      </c>
      <c r="R46" s="50">
        <v>0</v>
      </c>
      <c r="S46" s="50">
        <v>0</v>
      </c>
      <c r="T46" s="50">
        <v>2</v>
      </c>
      <c r="U46" s="50">
        <v>2</v>
      </c>
    </row>
    <row r="47" spans="1:21" ht="283.5">
      <c r="A47" s="57" t="s">
        <v>94</v>
      </c>
      <c r="B47" s="55" t="s">
        <v>141</v>
      </c>
      <c r="C47" s="49" t="s">
        <v>142</v>
      </c>
      <c r="D47" s="52">
        <v>15.25</v>
      </c>
      <c r="E47" s="50" t="s">
        <v>40</v>
      </c>
      <c r="F47" s="50">
        <v>15.25</v>
      </c>
      <c r="G47" s="50" t="s">
        <v>40</v>
      </c>
      <c r="H47" s="50" t="s">
        <v>40</v>
      </c>
      <c r="I47" s="50">
        <v>8.6389999999999993</v>
      </c>
      <c r="J47" s="50">
        <v>6.6109999999999998</v>
      </c>
      <c r="K47" s="50">
        <v>12.709</v>
      </c>
      <c r="L47" s="54">
        <v>2027</v>
      </c>
      <c r="M47" s="51">
        <v>12.709</v>
      </c>
      <c r="N47" s="53" t="s">
        <v>84</v>
      </c>
      <c r="O47" s="50" t="s">
        <v>40</v>
      </c>
      <c r="P47" s="50">
        <v>2.9</v>
      </c>
      <c r="Q47" s="50">
        <v>2.9</v>
      </c>
      <c r="R47" s="50">
        <v>0.1</v>
      </c>
      <c r="S47" s="50">
        <v>0.1</v>
      </c>
      <c r="T47" s="50">
        <v>2</v>
      </c>
      <c r="U47" s="50">
        <v>2</v>
      </c>
    </row>
    <row r="48" spans="1:21" ht="283.5">
      <c r="A48" s="57" t="s">
        <v>95</v>
      </c>
      <c r="B48" s="59" t="s">
        <v>143</v>
      </c>
      <c r="C48" s="49" t="s">
        <v>144</v>
      </c>
      <c r="D48" s="52">
        <v>25.306000000000001</v>
      </c>
      <c r="E48" s="50" t="s">
        <v>40</v>
      </c>
      <c r="F48" s="50">
        <v>25.306000000000001</v>
      </c>
      <c r="G48" s="50" t="s">
        <v>40</v>
      </c>
      <c r="H48" s="50" t="s">
        <v>40</v>
      </c>
      <c r="I48" s="50">
        <v>0</v>
      </c>
      <c r="J48" s="50">
        <v>25.306000000000001</v>
      </c>
      <c r="K48" s="50">
        <v>21.087999999999997</v>
      </c>
      <c r="L48" s="54">
        <v>2028</v>
      </c>
      <c r="M48" s="51">
        <v>21.087999999999997</v>
      </c>
      <c r="N48" s="53" t="s">
        <v>84</v>
      </c>
      <c r="O48" s="50" t="s">
        <v>40</v>
      </c>
      <c r="P48" s="50">
        <v>0</v>
      </c>
      <c r="Q48" s="50">
        <v>0</v>
      </c>
      <c r="R48" s="50">
        <v>0</v>
      </c>
      <c r="S48" s="50">
        <v>0</v>
      </c>
      <c r="T48" s="50" t="s">
        <v>40</v>
      </c>
      <c r="U48" s="50" t="s">
        <v>40</v>
      </c>
    </row>
    <row r="49" spans="1:21" ht="283.5">
      <c r="A49" s="57" t="s">
        <v>96</v>
      </c>
      <c r="B49" s="55" t="s">
        <v>145</v>
      </c>
      <c r="C49" s="60" t="s">
        <v>146</v>
      </c>
      <c r="D49" s="52">
        <v>25.222999999999999</v>
      </c>
      <c r="E49" s="50" t="s">
        <v>40</v>
      </c>
      <c r="F49" s="50">
        <v>22.808</v>
      </c>
      <c r="G49" s="50" t="s">
        <v>40</v>
      </c>
      <c r="H49" s="50" t="s">
        <v>40</v>
      </c>
      <c r="I49" s="50">
        <v>13.459</v>
      </c>
      <c r="J49" s="50">
        <v>9.3490000000000002</v>
      </c>
      <c r="K49" s="50">
        <v>21.020000000000003</v>
      </c>
      <c r="L49" s="54">
        <v>2026</v>
      </c>
      <c r="M49" s="51">
        <v>21.020000000000003</v>
      </c>
      <c r="N49" s="53" t="s">
        <v>84</v>
      </c>
      <c r="O49" s="50" t="s">
        <v>40</v>
      </c>
      <c r="P49" s="50">
        <v>0.7</v>
      </c>
      <c r="Q49" s="50">
        <v>0.7</v>
      </c>
      <c r="R49" s="50">
        <v>0</v>
      </c>
      <c r="S49" s="50">
        <v>0</v>
      </c>
      <c r="T49" s="50">
        <v>2</v>
      </c>
      <c r="U49" s="50">
        <v>2</v>
      </c>
    </row>
    <row r="50" spans="1:21" ht="283.5">
      <c r="A50" s="57" t="s">
        <v>97</v>
      </c>
      <c r="B50" s="61" t="s">
        <v>147</v>
      </c>
      <c r="C50" s="62" t="s">
        <v>148</v>
      </c>
      <c r="D50" s="52">
        <v>19.632000000000001</v>
      </c>
      <c r="E50" s="50" t="s">
        <v>40</v>
      </c>
      <c r="F50" s="50">
        <v>16.239999999999998</v>
      </c>
      <c r="G50" s="50" t="s">
        <v>40</v>
      </c>
      <c r="H50" s="50" t="s">
        <v>40</v>
      </c>
      <c r="I50" s="50">
        <v>0</v>
      </c>
      <c r="J50" s="50">
        <v>16.239999999999998</v>
      </c>
      <c r="K50" s="50">
        <v>16.358999999999998</v>
      </c>
      <c r="L50" s="54">
        <v>2026</v>
      </c>
      <c r="M50" s="51">
        <v>16.358999999999998</v>
      </c>
      <c r="N50" s="53" t="s">
        <v>84</v>
      </c>
      <c r="O50" s="50" t="s">
        <v>40</v>
      </c>
      <c r="P50" s="50">
        <v>7.1</v>
      </c>
      <c r="Q50" s="50">
        <v>7.1</v>
      </c>
      <c r="R50" s="50">
        <v>0</v>
      </c>
      <c r="S50" s="50">
        <v>0</v>
      </c>
      <c r="T50" s="50" t="s">
        <v>40</v>
      </c>
      <c r="U50" s="50" t="s">
        <v>40</v>
      </c>
    </row>
    <row r="51" spans="1:21" ht="283.5">
      <c r="A51" s="57" t="s">
        <v>98</v>
      </c>
      <c r="B51" s="63" t="s">
        <v>149</v>
      </c>
      <c r="C51" s="60" t="s">
        <v>150</v>
      </c>
      <c r="D51" s="52">
        <v>15.456</v>
      </c>
      <c r="E51" s="50" t="s">
        <v>40</v>
      </c>
      <c r="F51" s="50">
        <v>12.385999999999999</v>
      </c>
      <c r="G51" s="50" t="s">
        <v>40</v>
      </c>
      <c r="H51" s="50" t="s">
        <v>40</v>
      </c>
      <c r="I51" s="50">
        <v>8.9469999999999992</v>
      </c>
      <c r="J51" s="50">
        <v>3.4390000000000001</v>
      </c>
      <c r="K51" s="50">
        <v>12.88</v>
      </c>
      <c r="L51" s="54">
        <v>2025</v>
      </c>
      <c r="M51" s="51">
        <v>12.88</v>
      </c>
      <c r="N51" s="53" t="s">
        <v>84</v>
      </c>
      <c r="O51" s="50" t="s">
        <v>40</v>
      </c>
      <c r="P51" s="50">
        <v>3.7480000000000002</v>
      </c>
      <c r="Q51" s="50">
        <v>3.7480000000000002</v>
      </c>
      <c r="R51" s="50">
        <v>0</v>
      </c>
      <c r="S51" s="50">
        <v>0</v>
      </c>
      <c r="T51" s="50" t="s">
        <v>40</v>
      </c>
      <c r="U51" s="50" t="s">
        <v>40</v>
      </c>
    </row>
    <row r="52" spans="1:21" ht="283.5">
      <c r="A52" s="57" t="s">
        <v>99</v>
      </c>
      <c r="B52" s="55" t="s">
        <v>151</v>
      </c>
      <c r="C52" s="49" t="s">
        <v>152</v>
      </c>
      <c r="D52" s="52" t="s">
        <v>40</v>
      </c>
      <c r="E52" s="50" t="s">
        <v>40</v>
      </c>
      <c r="F52" s="50" t="s">
        <v>40</v>
      </c>
      <c r="G52" s="50" t="s">
        <v>40</v>
      </c>
      <c r="H52" s="50" t="s">
        <v>40</v>
      </c>
      <c r="I52" s="50" t="s">
        <v>40</v>
      </c>
      <c r="J52" s="50" t="s">
        <v>40</v>
      </c>
      <c r="K52" s="50" t="s">
        <v>40</v>
      </c>
      <c r="L52" s="52" t="s">
        <v>40</v>
      </c>
      <c r="M52" s="51" t="s">
        <v>40</v>
      </c>
      <c r="N52" s="53" t="s">
        <v>84</v>
      </c>
      <c r="O52" s="50" t="s">
        <v>40</v>
      </c>
      <c r="P52" s="50">
        <v>0</v>
      </c>
      <c r="Q52" s="50">
        <v>0</v>
      </c>
      <c r="R52" s="50">
        <v>0</v>
      </c>
      <c r="S52" s="50">
        <v>0</v>
      </c>
      <c r="T52" s="50" t="s">
        <v>40</v>
      </c>
      <c r="U52" s="50" t="s">
        <v>40</v>
      </c>
    </row>
    <row r="53" spans="1:21" ht="283.5">
      <c r="A53" s="57" t="s">
        <v>100</v>
      </c>
      <c r="B53" s="59" t="s">
        <v>153</v>
      </c>
      <c r="C53" s="49" t="s">
        <v>154</v>
      </c>
      <c r="D53" s="52" t="s">
        <v>40</v>
      </c>
      <c r="E53" s="50" t="s">
        <v>40</v>
      </c>
      <c r="F53" s="50" t="s">
        <v>40</v>
      </c>
      <c r="G53" s="50" t="s">
        <v>40</v>
      </c>
      <c r="H53" s="50" t="s">
        <v>40</v>
      </c>
      <c r="I53" s="50" t="s">
        <v>40</v>
      </c>
      <c r="J53" s="50" t="s">
        <v>40</v>
      </c>
      <c r="K53" s="50" t="s">
        <v>40</v>
      </c>
      <c r="L53" s="52" t="s">
        <v>40</v>
      </c>
      <c r="M53" s="51" t="s">
        <v>40</v>
      </c>
      <c r="N53" s="53" t="s">
        <v>84</v>
      </c>
      <c r="O53" s="50" t="s">
        <v>40</v>
      </c>
      <c r="P53" s="50">
        <v>0</v>
      </c>
      <c r="Q53" s="50">
        <v>0</v>
      </c>
      <c r="R53" s="50">
        <v>0</v>
      </c>
      <c r="S53" s="50">
        <v>0</v>
      </c>
      <c r="T53" s="50">
        <v>4</v>
      </c>
      <c r="U53" s="50">
        <v>4</v>
      </c>
    </row>
    <row r="54" spans="1:21" ht="283.5">
      <c r="A54" s="57" t="s">
        <v>101</v>
      </c>
      <c r="B54" s="59" t="s">
        <v>155</v>
      </c>
      <c r="C54" s="49" t="s">
        <v>156</v>
      </c>
      <c r="D54" s="52" t="s">
        <v>40</v>
      </c>
      <c r="E54" s="50" t="s">
        <v>40</v>
      </c>
      <c r="F54" s="50" t="s">
        <v>40</v>
      </c>
      <c r="G54" s="50" t="s">
        <v>40</v>
      </c>
      <c r="H54" s="50" t="s">
        <v>40</v>
      </c>
      <c r="I54" s="50" t="s">
        <v>40</v>
      </c>
      <c r="J54" s="50" t="s">
        <v>40</v>
      </c>
      <c r="K54" s="50" t="s">
        <v>40</v>
      </c>
      <c r="L54" s="54" t="s">
        <v>40</v>
      </c>
      <c r="M54" s="52" t="s">
        <v>40</v>
      </c>
      <c r="N54" s="53" t="s">
        <v>84</v>
      </c>
      <c r="O54" s="50" t="s">
        <v>40</v>
      </c>
      <c r="P54" s="50">
        <v>0</v>
      </c>
      <c r="Q54" s="50">
        <v>0</v>
      </c>
      <c r="R54" s="50">
        <v>0</v>
      </c>
      <c r="S54" s="50">
        <v>0</v>
      </c>
      <c r="T54" s="50" t="s">
        <v>40</v>
      </c>
      <c r="U54" s="50" t="s">
        <v>40</v>
      </c>
    </row>
    <row r="55" spans="1:21" ht="283.5">
      <c r="A55" s="57" t="s">
        <v>102</v>
      </c>
      <c r="B55" s="59" t="s">
        <v>157</v>
      </c>
      <c r="C55" s="49" t="s">
        <v>158</v>
      </c>
      <c r="D55" s="52">
        <v>76.013000000000005</v>
      </c>
      <c r="E55" s="50" t="s">
        <v>40</v>
      </c>
      <c r="F55" s="50">
        <v>76.012999999999991</v>
      </c>
      <c r="G55" s="50">
        <v>0</v>
      </c>
      <c r="H55" s="50">
        <v>0</v>
      </c>
      <c r="I55" s="50">
        <v>8.6389999999999993</v>
      </c>
      <c r="J55" s="50">
        <v>67.373999999999995</v>
      </c>
      <c r="K55" s="50">
        <v>63.343000000000004</v>
      </c>
      <c r="L55" s="54">
        <v>2028</v>
      </c>
      <c r="M55" s="51">
        <v>63.343000000000004</v>
      </c>
      <c r="N55" s="53" t="s">
        <v>84</v>
      </c>
      <c r="O55" s="50" t="s">
        <v>40</v>
      </c>
      <c r="P55" s="50">
        <v>14.2</v>
      </c>
      <c r="Q55" s="50">
        <v>14.2</v>
      </c>
      <c r="R55" s="50">
        <v>0</v>
      </c>
      <c r="S55" s="50">
        <v>0</v>
      </c>
      <c r="T55" s="50" t="s">
        <v>40</v>
      </c>
      <c r="U55" s="50" t="s">
        <v>40</v>
      </c>
    </row>
    <row r="56" spans="1:21" ht="31.5">
      <c r="A56" s="47" t="s">
        <v>103</v>
      </c>
      <c r="B56" s="48" t="s">
        <v>104</v>
      </c>
      <c r="C56" s="49" t="s">
        <v>39</v>
      </c>
      <c r="D56" s="50" t="s">
        <v>40</v>
      </c>
      <c r="E56" s="50" t="s">
        <v>40</v>
      </c>
      <c r="F56" s="50" t="s">
        <v>40</v>
      </c>
      <c r="G56" s="50" t="s">
        <v>40</v>
      </c>
      <c r="H56" s="50" t="s">
        <v>40</v>
      </c>
      <c r="I56" s="50" t="s">
        <v>40</v>
      </c>
      <c r="J56" s="50" t="s">
        <v>40</v>
      </c>
      <c r="K56" s="50" t="s">
        <v>40</v>
      </c>
      <c r="L56" s="50" t="s">
        <v>40</v>
      </c>
      <c r="M56" s="50" t="s">
        <v>40</v>
      </c>
      <c r="N56" s="50" t="s">
        <v>40</v>
      </c>
      <c r="O56" s="50" t="s">
        <v>40</v>
      </c>
      <c r="P56" s="50" t="s">
        <v>40</v>
      </c>
      <c r="Q56" s="50" t="s">
        <v>40</v>
      </c>
      <c r="R56" s="50" t="s">
        <v>40</v>
      </c>
      <c r="S56" s="50" t="s">
        <v>40</v>
      </c>
      <c r="T56" s="50" t="s">
        <v>40</v>
      </c>
      <c r="U56" s="50" t="s">
        <v>40</v>
      </c>
    </row>
    <row r="57" spans="1:21">
      <c r="A57" s="47" t="s">
        <v>105</v>
      </c>
      <c r="B57" s="48" t="s">
        <v>106</v>
      </c>
      <c r="C57" s="49" t="s">
        <v>39</v>
      </c>
      <c r="D57" s="50" t="s">
        <v>40</v>
      </c>
      <c r="E57" s="50" t="s">
        <v>40</v>
      </c>
      <c r="F57" s="50" t="s">
        <v>40</v>
      </c>
      <c r="G57" s="50" t="s">
        <v>40</v>
      </c>
      <c r="H57" s="50" t="s">
        <v>40</v>
      </c>
      <c r="I57" s="50" t="s">
        <v>40</v>
      </c>
      <c r="J57" s="50" t="s">
        <v>40</v>
      </c>
      <c r="K57" s="50" t="s">
        <v>40</v>
      </c>
      <c r="L57" s="50" t="s">
        <v>40</v>
      </c>
      <c r="M57" s="50" t="s">
        <v>40</v>
      </c>
      <c r="N57" s="50" t="s">
        <v>40</v>
      </c>
      <c r="O57" s="50" t="s">
        <v>40</v>
      </c>
      <c r="P57" s="50" t="s">
        <v>40</v>
      </c>
      <c r="Q57" s="50" t="s">
        <v>40</v>
      </c>
      <c r="R57" s="50" t="s">
        <v>40</v>
      </c>
      <c r="S57" s="50" t="s">
        <v>40</v>
      </c>
      <c r="T57" s="50" t="s">
        <v>40</v>
      </c>
      <c r="U57" s="50" t="s">
        <v>40</v>
      </c>
    </row>
    <row r="58" spans="1:21">
      <c r="A58" s="47" t="s">
        <v>107</v>
      </c>
      <c r="B58" s="48" t="s">
        <v>108</v>
      </c>
      <c r="C58" s="49" t="s">
        <v>39</v>
      </c>
      <c r="D58" s="50" t="s">
        <v>40</v>
      </c>
      <c r="E58" s="50" t="s">
        <v>40</v>
      </c>
      <c r="F58" s="50" t="s">
        <v>40</v>
      </c>
      <c r="G58" s="50" t="s">
        <v>40</v>
      </c>
      <c r="H58" s="50" t="s">
        <v>40</v>
      </c>
      <c r="I58" s="50" t="s">
        <v>40</v>
      </c>
      <c r="J58" s="50" t="s">
        <v>40</v>
      </c>
      <c r="K58" s="50" t="s">
        <v>40</v>
      </c>
      <c r="L58" s="50" t="s">
        <v>40</v>
      </c>
      <c r="M58" s="50" t="s">
        <v>40</v>
      </c>
      <c r="N58" s="50" t="s">
        <v>40</v>
      </c>
      <c r="O58" s="50" t="s">
        <v>40</v>
      </c>
      <c r="P58" s="50" t="s">
        <v>40</v>
      </c>
      <c r="Q58" s="50" t="s">
        <v>40</v>
      </c>
      <c r="R58" s="50" t="s">
        <v>40</v>
      </c>
      <c r="S58" s="50" t="s">
        <v>40</v>
      </c>
      <c r="T58" s="50" t="s">
        <v>40</v>
      </c>
      <c r="U58" s="50" t="s">
        <v>40</v>
      </c>
    </row>
    <row r="59" spans="1:21">
      <c r="A59" s="47" t="s">
        <v>109</v>
      </c>
      <c r="B59" s="48" t="s">
        <v>110</v>
      </c>
      <c r="C59" s="49" t="s">
        <v>39</v>
      </c>
      <c r="D59" s="50" t="s">
        <v>40</v>
      </c>
      <c r="E59" s="50" t="s">
        <v>40</v>
      </c>
      <c r="F59" s="50" t="s">
        <v>40</v>
      </c>
      <c r="G59" s="50" t="s">
        <v>40</v>
      </c>
      <c r="H59" s="50" t="s">
        <v>40</v>
      </c>
      <c r="I59" s="50" t="s">
        <v>40</v>
      </c>
      <c r="J59" s="50" t="s">
        <v>40</v>
      </c>
      <c r="K59" s="50" t="s">
        <v>40</v>
      </c>
      <c r="L59" s="50" t="s">
        <v>40</v>
      </c>
      <c r="M59" s="50" t="s">
        <v>40</v>
      </c>
      <c r="N59" s="50" t="s">
        <v>40</v>
      </c>
      <c r="O59" s="50" t="s">
        <v>40</v>
      </c>
      <c r="P59" s="50" t="s">
        <v>40</v>
      </c>
      <c r="Q59" s="50" t="s">
        <v>40</v>
      </c>
      <c r="R59" s="50" t="s">
        <v>40</v>
      </c>
      <c r="S59" s="50" t="s">
        <v>40</v>
      </c>
      <c r="T59" s="50" t="s">
        <v>40</v>
      </c>
      <c r="U59" s="50" t="s">
        <v>40</v>
      </c>
    </row>
    <row r="60" spans="1:21" ht="31.5">
      <c r="A60" s="47" t="s">
        <v>111</v>
      </c>
      <c r="B60" s="48" t="s">
        <v>112</v>
      </c>
      <c r="C60" s="49" t="s">
        <v>39</v>
      </c>
      <c r="D60" s="50" t="s">
        <v>40</v>
      </c>
      <c r="E60" s="50" t="s">
        <v>40</v>
      </c>
      <c r="F60" s="50" t="s">
        <v>40</v>
      </c>
      <c r="G60" s="50" t="s">
        <v>40</v>
      </c>
      <c r="H60" s="50" t="s">
        <v>40</v>
      </c>
      <c r="I60" s="50" t="s">
        <v>40</v>
      </c>
      <c r="J60" s="50" t="s">
        <v>40</v>
      </c>
      <c r="K60" s="50" t="s">
        <v>40</v>
      </c>
      <c r="L60" s="50" t="s">
        <v>40</v>
      </c>
      <c r="M60" s="50" t="s">
        <v>40</v>
      </c>
      <c r="N60" s="50" t="s">
        <v>40</v>
      </c>
      <c r="O60" s="50" t="s">
        <v>40</v>
      </c>
      <c r="P60" s="50" t="s">
        <v>40</v>
      </c>
      <c r="Q60" s="50" t="s">
        <v>40</v>
      </c>
      <c r="R60" s="50" t="s">
        <v>40</v>
      </c>
      <c r="S60" s="50" t="s">
        <v>40</v>
      </c>
      <c r="T60" s="50" t="s">
        <v>40</v>
      </c>
      <c r="U60" s="50" t="s">
        <v>40</v>
      </c>
    </row>
    <row r="61" spans="1:21" ht="31.5">
      <c r="A61" s="47" t="s">
        <v>113</v>
      </c>
      <c r="B61" s="48" t="s">
        <v>114</v>
      </c>
      <c r="C61" s="49" t="s">
        <v>39</v>
      </c>
      <c r="D61" s="50" t="s">
        <v>40</v>
      </c>
      <c r="E61" s="50" t="s">
        <v>40</v>
      </c>
      <c r="F61" s="50" t="s">
        <v>40</v>
      </c>
      <c r="G61" s="50" t="s">
        <v>40</v>
      </c>
      <c r="H61" s="50" t="s">
        <v>40</v>
      </c>
      <c r="I61" s="50" t="s">
        <v>40</v>
      </c>
      <c r="J61" s="50" t="s">
        <v>40</v>
      </c>
      <c r="K61" s="50" t="s">
        <v>40</v>
      </c>
      <c r="L61" s="50" t="s">
        <v>40</v>
      </c>
      <c r="M61" s="50" t="s">
        <v>40</v>
      </c>
      <c r="N61" s="50" t="s">
        <v>40</v>
      </c>
      <c r="O61" s="50" t="s">
        <v>40</v>
      </c>
      <c r="P61" s="50" t="s">
        <v>40</v>
      </c>
      <c r="Q61" s="50" t="s">
        <v>40</v>
      </c>
      <c r="R61" s="50" t="s">
        <v>40</v>
      </c>
      <c r="S61" s="50" t="s">
        <v>40</v>
      </c>
      <c r="T61" s="50" t="s">
        <v>40</v>
      </c>
      <c r="U61" s="50" t="s">
        <v>40</v>
      </c>
    </row>
    <row r="62" spans="1:21" ht="31.5">
      <c r="A62" s="47" t="s">
        <v>115</v>
      </c>
      <c r="B62" s="48" t="s">
        <v>116</v>
      </c>
      <c r="C62" s="49" t="s">
        <v>39</v>
      </c>
      <c r="D62" s="50" t="s">
        <v>40</v>
      </c>
      <c r="E62" s="50" t="s">
        <v>40</v>
      </c>
      <c r="F62" s="50" t="s">
        <v>40</v>
      </c>
      <c r="G62" s="50" t="s">
        <v>40</v>
      </c>
      <c r="H62" s="50" t="s">
        <v>40</v>
      </c>
      <c r="I62" s="50" t="s">
        <v>40</v>
      </c>
      <c r="J62" s="50" t="s">
        <v>40</v>
      </c>
      <c r="K62" s="50" t="s">
        <v>40</v>
      </c>
      <c r="L62" s="50" t="s">
        <v>40</v>
      </c>
      <c r="M62" s="50" t="s">
        <v>40</v>
      </c>
      <c r="N62" s="50" t="s">
        <v>40</v>
      </c>
      <c r="O62" s="50" t="s">
        <v>40</v>
      </c>
      <c r="P62" s="50" t="s">
        <v>40</v>
      </c>
      <c r="Q62" s="50" t="s">
        <v>40</v>
      </c>
      <c r="R62" s="50" t="s">
        <v>40</v>
      </c>
      <c r="S62" s="50" t="s">
        <v>40</v>
      </c>
      <c r="T62" s="50" t="s">
        <v>40</v>
      </c>
      <c r="U62" s="50" t="s">
        <v>40</v>
      </c>
    </row>
    <row r="63" spans="1:21" ht="31.5">
      <c r="A63" s="47" t="s">
        <v>117</v>
      </c>
      <c r="B63" s="48" t="s">
        <v>118</v>
      </c>
      <c r="C63" s="49" t="s">
        <v>39</v>
      </c>
      <c r="D63" s="50" t="s">
        <v>40</v>
      </c>
      <c r="E63" s="50" t="s">
        <v>40</v>
      </c>
      <c r="F63" s="50" t="s">
        <v>40</v>
      </c>
      <c r="G63" s="50" t="s">
        <v>40</v>
      </c>
      <c r="H63" s="50" t="s">
        <v>40</v>
      </c>
      <c r="I63" s="50" t="s">
        <v>40</v>
      </c>
      <c r="J63" s="50" t="s">
        <v>40</v>
      </c>
      <c r="K63" s="50" t="s">
        <v>40</v>
      </c>
      <c r="L63" s="50" t="s">
        <v>40</v>
      </c>
      <c r="M63" s="50" t="s">
        <v>40</v>
      </c>
      <c r="N63" s="50" t="s">
        <v>40</v>
      </c>
      <c r="O63" s="50" t="s">
        <v>40</v>
      </c>
      <c r="P63" s="50" t="s">
        <v>40</v>
      </c>
      <c r="Q63" s="50" t="s">
        <v>40</v>
      </c>
      <c r="R63" s="50" t="s">
        <v>40</v>
      </c>
      <c r="S63" s="50" t="s">
        <v>40</v>
      </c>
      <c r="T63" s="50" t="s">
        <v>40</v>
      </c>
      <c r="U63" s="50" t="s">
        <v>40</v>
      </c>
    </row>
    <row r="64" spans="1:21" ht="31.5">
      <c r="A64" s="47" t="s">
        <v>119</v>
      </c>
      <c r="B64" s="48" t="s">
        <v>120</v>
      </c>
      <c r="C64" s="49" t="s">
        <v>39</v>
      </c>
      <c r="D64" s="50" t="s">
        <v>40</v>
      </c>
      <c r="E64" s="50" t="s">
        <v>40</v>
      </c>
      <c r="F64" s="50" t="s">
        <v>40</v>
      </c>
      <c r="G64" s="50" t="s">
        <v>40</v>
      </c>
      <c r="H64" s="50" t="s">
        <v>40</v>
      </c>
      <c r="I64" s="50" t="s">
        <v>40</v>
      </c>
      <c r="J64" s="50" t="s">
        <v>40</v>
      </c>
      <c r="K64" s="50" t="s">
        <v>40</v>
      </c>
      <c r="L64" s="50" t="s">
        <v>40</v>
      </c>
      <c r="M64" s="50" t="s">
        <v>40</v>
      </c>
      <c r="N64" s="50" t="s">
        <v>40</v>
      </c>
      <c r="O64" s="50" t="s">
        <v>40</v>
      </c>
      <c r="P64" s="50" t="s">
        <v>40</v>
      </c>
      <c r="Q64" s="50" t="s">
        <v>40</v>
      </c>
      <c r="R64" s="50" t="s">
        <v>40</v>
      </c>
      <c r="S64" s="50" t="s">
        <v>40</v>
      </c>
      <c r="T64" s="50" t="s">
        <v>40</v>
      </c>
      <c r="U64" s="50" t="s">
        <v>40</v>
      </c>
    </row>
    <row r="65" spans="1:21" ht="31.5">
      <c r="A65" s="47" t="s">
        <v>121</v>
      </c>
      <c r="B65" s="48" t="s">
        <v>122</v>
      </c>
      <c r="C65" s="49" t="s">
        <v>39</v>
      </c>
      <c r="D65" s="16" t="s">
        <v>40</v>
      </c>
      <c r="E65" s="16" t="s">
        <v>40</v>
      </c>
      <c r="F65" s="50" t="s">
        <v>40</v>
      </c>
      <c r="G65" s="50" t="s">
        <v>40</v>
      </c>
      <c r="H65" s="50" t="s">
        <v>40</v>
      </c>
      <c r="I65" s="50" t="s">
        <v>40</v>
      </c>
      <c r="J65" s="50" t="s">
        <v>40</v>
      </c>
      <c r="K65" s="50" t="s">
        <v>40</v>
      </c>
      <c r="L65" s="50" t="s">
        <v>40</v>
      </c>
      <c r="M65" s="50" t="s">
        <v>40</v>
      </c>
      <c r="N65" s="50" t="s">
        <v>40</v>
      </c>
      <c r="O65" s="50" t="s">
        <v>40</v>
      </c>
      <c r="P65" s="50" t="s">
        <v>40</v>
      </c>
      <c r="Q65" s="50" t="s">
        <v>40</v>
      </c>
      <c r="R65" s="50" t="s">
        <v>40</v>
      </c>
      <c r="S65" s="50" t="s">
        <v>40</v>
      </c>
      <c r="T65" s="50" t="s">
        <v>40</v>
      </c>
      <c r="U65" s="50" t="s">
        <v>40</v>
      </c>
    </row>
    <row r="66" spans="1:21">
      <c r="A66" s="47" t="s">
        <v>123</v>
      </c>
      <c r="B66" s="48" t="s">
        <v>124</v>
      </c>
      <c r="C66" s="49" t="s">
        <v>39</v>
      </c>
      <c r="D66" s="16" t="s">
        <v>40</v>
      </c>
      <c r="E66" s="16" t="s">
        <v>40</v>
      </c>
      <c r="F66" s="50" t="s">
        <v>40</v>
      </c>
      <c r="G66" s="50" t="s">
        <v>40</v>
      </c>
      <c r="H66" s="50" t="s">
        <v>40</v>
      </c>
      <c r="I66" s="50" t="s">
        <v>40</v>
      </c>
      <c r="J66" s="50" t="s">
        <v>40</v>
      </c>
      <c r="K66" s="50" t="s">
        <v>40</v>
      </c>
      <c r="L66" s="50" t="s">
        <v>40</v>
      </c>
      <c r="M66" s="50" t="s">
        <v>40</v>
      </c>
      <c r="N66" s="50" t="s">
        <v>40</v>
      </c>
      <c r="O66" s="50" t="s">
        <v>40</v>
      </c>
      <c r="P66" s="50" t="s">
        <v>40</v>
      </c>
      <c r="Q66" s="50" t="s">
        <v>40</v>
      </c>
      <c r="R66" s="50" t="s">
        <v>40</v>
      </c>
      <c r="S66" s="50" t="s">
        <v>40</v>
      </c>
      <c r="T66" s="50" t="s">
        <v>40</v>
      </c>
      <c r="U66" s="50" t="s">
        <v>40</v>
      </c>
    </row>
    <row r="67" spans="1:21" ht="31.5">
      <c r="A67" s="47" t="s">
        <v>125</v>
      </c>
      <c r="B67" s="48" t="s">
        <v>126</v>
      </c>
      <c r="C67" s="49" t="s">
        <v>39</v>
      </c>
      <c r="D67" s="16" t="s">
        <v>40</v>
      </c>
      <c r="E67" s="16" t="s">
        <v>40</v>
      </c>
      <c r="F67" s="50" t="s">
        <v>40</v>
      </c>
      <c r="G67" s="50" t="s">
        <v>40</v>
      </c>
      <c r="H67" s="50" t="s">
        <v>40</v>
      </c>
      <c r="I67" s="50" t="s">
        <v>40</v>
      </c>
      <c r="J67" s="50" t="s">
        <v>40</v>
      </c>
      <c r="K67" s="50" t="s">
        <v>40</v>
      </c>
      <c r="L67" s="50" t="s">
        <v>40</v>
      </c>
      <c r="M67" s="50" t="s">
        <v>40</v>
      </c>
      <c r="N67" s="50" t="s">
        <v>40</v>
      </c>
      <c r="O67" s="50" t="s">
        <v>40</v>
      </c>
      <c r="P67" s="50" t="s">
        <v>40</v>
      </c>
      <c r="Q67" s="50" t="s">
        <v>40</v>
      </c>
      <c r="R67" s="50" t="s">
        <v>40</v>
      </c>
      <c r="S67" s="50" t="s">
        <v>40</v>
      </c>
      <c r="T67" s="50" t="s">
        <v>40</v>
      </c>
      <c r="U67" s="50" t="s">
        <v>40</v>
      </c>
    </row>
    <row r="68" spans="1:21" ht="31.5">
      <c r="A68" s="47" t="s">
        <v>127</v>
      </c>
      <c r="B68" s="48" t="s">
        <v>128</v>
      </c>
      <c r="C68" s="49" t="s">
        <v>39</v>
      </c>
      <c r="D68" s="16" t="s">
        <v>40</v>
      </c>
      <c r="E68" s="16" t="s">
        <v>40</v>
      </c>
      <c r="F68" s="50" t="s">
        <v>40</v>
      </c>
      <c r="G68" s="50" t="s">
        <v>40</v>
      </c>
      <c r="H68" s="50" t="s">
        <v>40</v>
      </c>
      <c r="I68" s="50" t="s">
        <v>40</v>
      </c>
      <c r="J68" s="50" t="s">
        <v>40</v>
      </c>
      <c r="K68" s="50" t="s">
        <v>40</v>
      </c>
      <c r="L68" s="50" t="s">
        <v>40</v>
      </c>
      <c r="M68" s="50" t="s">
        <v>40</v>
      </c>
      <c r="N68" s="50" t="s">
        <v>40</v>
      </c>
      <c r="O68" s="50" t="s">
        <v>40</v>
      </c>
      <c r="P68" s="50" t="s">
        <v>40</v>
      </c>
      <c r="Q68" s="50" t="s">
        <v>40</v>
      </c>
      <c r="R68" s="50" t="s">
        <v>40</v>
      </c>
      <c r="S68" s="50" t="s">
        <v>40</v>
      </c>
      <c r="T68" s="50" t="s">
        <v>40</v>
      </c>
      <c r="U68" s="50" t="s">
        <v>40</v>
      </c>
    </row>
    <row r="69" spans="1:21" ht="31.5">
      <c r="A69" s="47" t="s">
        <v>129</v>
      </c>
      <c r="B69" s="48" t="s">
        <v>130</v>
      </c>
      <c r="C69" s="49" t="s">
        <v>39</v>
      </c>
      <c r="D69" s="16" t="s">
        <v>40</v>
      </c>
      <c r="E69" s="16" t="s">
        <v>40</v>
      </c>
      <c r="F69" s="50" t="s">
        <v>40</v>
      </c>
      <c r="G69" s="50" t="s">
        <v>40</v>
      </c>
      <c r="H69" s="50" t="s">
        <v>40</v>
      </c>
      <c r="I69" s="50" t="s">
        <v>40</v>
      </c>
      <c r="J69" s="50" t="s">
        <v>40</v>
      </c>
      <c r="K69" s="50" t="s">
        <v>40</v>
      </c>
      <c r="L69" s="50" t="s">
        <v>40</v>
      </c>
      <c r="M69" s="50" t="s">
        <v>40</v>
      </c>
      <c r="N69" s="50" t="s">
        <v>40</v>
      </c>
      <c r="O69" s="50" t="s">
        <v>40</v>
      </c>
      <c r="P69" s="50" t="s">
        <v>40</v>
      </c>
      <c r="Q69" s="50" t="s">
        <v>40</v>
      </c>
      <c r="R69" s="50" t="s">
        <v>40</v>
      </c>
      <c r="S69" s="50" t="s">
        <v>40</v>
      </c>
      <c r="T69" s="50" t="s">
        <v>40</v>
      </c>
      <c r="U69" s="50" t="s">
        <v>40</v>
      </c>
    </row>
    <row r="70" spans="1:21" ht="31.5">
      <c r="A70" s="47" t="s">
        <v>131</v>
      </c>
      <c r="B70" s="48" t="s">
        <v>132</v>
      </c>
      <c r="C70" s="49" t="s">
        <v>39</v>
      </c>
      <c r="D70" s="16" t="s">
        <v>40</v>
      </c>
      <c r="E70" s="16" t="s">
        <v>40</v>
      </c>
      <c r="F70" s="50" t="s">
        <v>40</v>
      </c>
      <c r="G70" s="50" t="s">
        <v>40</v>
      </c>
      <c r="H70" s="50" t="s">
        <v>40</v>
      </c>
      <c r="I70" s="50" t="s">
        <v>40</v>
      </c>
      <c r="J70" s="50" t="s">
        <v>40</v>
      </c>
      <c r="K70" s="50" t="s">
        <v>40</v>
      </c>
      <c r="L70" s="50" t="s">
        <v>40</v>
      </c>
      <c r="M70" s="50" t="s">
        <v>40</v>
      </c>
      <c r="N70" s="50" t="s">
        <v>40</v>
      </c>
      <c r="O70" s="50" t="s">
        <v>40</v>
      </c>
      <c r="P70" s="50" t="s">
        <v>40</v>
      </c>
      <c r="Q70" s="50" t="s">
        <v>40</v>
      </c>
      <c r="R70" s="50" t="s">
        <v>40</v>
      </c>
      <c r="S70" s="50" t="s">
        <v>40</v>
      </c>
      <c r="T70" s="50" t="s">
        <v>40</v>
      </c>
      <c r="U70" s="50" t="s">
        <v>40</v>
      </c>
    </row>
    <row r="71" spans="1:21" ht="31.5">
      <c r="A71" s="47" t="s">
        <v>31</v>
      </c>
      <c r="B71" s="48" t="s">
        <v>32</v>
      </c>
      <c r="C71" s="49" t="s">
        <v>39</v>
      </c>
      <c r="D71" s="16" t="s">
        <v>40</v>
      </c>
      <c r="E71" s="16" t="s">
        <v>40</v>
      </c>
      <c r="F71" s="50" t="s">
        <v>40</v>
      </c>
      <c r="G71" s="50" t="s">
        <v>40</v>
      </c>
      <c r="H71" s="50" t="s">
        <v>40</v>
      </c>
      <c r="I71" s="50" t="s">
        <v>40</v>
      </c>
      <c r="J71" s="50" t="s">
        <v>40</v>
      </c>
      <c r="K71" s="50" t="s">
        <v>40</v>
      </c>
      <c r="L71" s="50" t="s">
        <v>40</v>
      </c>
      <c r="M71" s="50" t="s">
        <v>40</v>
      </c>
      <c r="N71" s="50" t="s">
        <v>40</v>
      </c>
      <c r="O71" s="50" t="s">
        <v>40</v>
      </c>
      <c r="P71" s="50" t="s">
        <v>40</v>
      </c>
      <c r="Q71" s="50" t="s">
        <v>40</v>
      </c>
      <c r="R71" s="50" t="s">
        <v>40</v>
      </c>
      <c r="S71" s="50" t="s">
        <v>40</v>
      </c>
      <c r="T71" s="50" t="s">
        <v>40</v>
      </c>
      <c r="U71" s="50" t="s">
        <v>40</v>
      </c>
    </row>
    <row r="72" spans="1:21" ht="31.5">
      <c r="A72" s="47" t="s">
        <v>33</v>
      </c>
      <c r="B72" s="58" t="s">
        <v>34</v>
      </c>
      <c r="C72" s="49" t="s">
        <v>39</v>
      </c>
      <c r="D72" s="16" t="s">
        <v>40</v>
      </c>
      <c r="E72" s="16" t="s">
        <v>40</v>
      </c>
      <c r="F72" s="50" t="s">
        <v>40</v>
      </c>
      <c r="G72" s="50" t="s">
        <v>40</v>
      </c>
      <c r="H72" s="50" t="s">
        <v>40</v>
      </c>
      <c r="I72" s="50" t="s">
        <v>40</v>
      </c>
      <c r="J72" s="50" t="s">
        <v>40</v>
      </c>
      <c r="K72" s="50" t="s">
        <v>40</v>
      </c>
      <c r="L72" s="50" t="s">
        <v>40</v>
      </c>
      <c r="M72" s="50" t="s">
        <v>40</v>
      </c>
      <c r="N72" s="50" t="s">
        <v>40</v>
      </c>
      <c r="O72" s="50" t="s">
        <v>40</v>
      </c>
      <c r="P72" s="50" t="s">
        <v>40</v>
      </c>
      <c r="Q72" s="50" t="s">
        <v>40</v>
      </c>
      <c r="R72" s="50" t="s">
        <v>40</v>
      </c>
      <c r="S72" s="50" t="s">
        <v>40</v>
      </c>
      <c r="T72" s="50" t="s">
        <v>40</v>
      </c>
      <c r="U72" s="50" t="s">
        <v>40</v>
      </c>
    </row>
    <row r="73" spans="1:21">
      <c r="A73" s="47" t="s">
        <v>35</v>
      </c>
      <c r="B73" s="58" t="s">
        <v>36</v>
      </c>
      <c r="C73" s="49" t="s">
        <v>39</v>
      </c>
      <c r="D73" s="16" t="s">
        <v>40</v>
      </c>
      <c r="E73" s="16" t="s">
        <v>40</v>
      </c>
      <c r="F73" s="50" t="s">
        <v>40</v>
      </c>
      <c r="G73" s="50" t="s">
        <v>40</v>
      </c>
      <c r="H73" s="50" t="s">
        <v>40</v>
      </c>
      <c r="I73" s="50" t="s">
        <v>40</v>
      </c>
      <c r="J73" s="50" t="s">
        <v>40</v>
      </c>
      <c r="K73" s="50" t="s">
        <v>40</v>
      </c>
      <c r="L73" s="50" t="s">
        <v>40</v>
      </c>
      <c r="M73" s="50" t="s">
        <v>40</v>
      </c>
      <c r="N73" s="50" t="s">
        <v>40</v>
      </c>
      <c r="O73" s="50" t="s">
        <v>40</v>
      </c>
      <c r="P73" s="50" t="s">
        <v>40</v>
      </c>
      <c r="Q73" s="50" t="s">
        <v>40</v>
      </c>
      <c r="R73" s="50" t="s">
        <v>40</v>
      </c>
      <c r="S73" s="50" t="s">
        <v>40</v>
      </c>
      <c r="T73" s="50" t="s">
        <v>40</v>
      </c>
      <c r="U73" s="50" t="s">
        <v>40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F11:J12"/>
    <mergeCell ref="K11:K13"/>
    <mergeCell ref="A11:A13"/>
    <mergeCell ref="B11:B13"/>
    <mergeCell ref="C11:C13"/>
    <mergeCell ref="D11:D13"/>
    <mergeCell ref="E11:E13"/>
  </mergeCells>
  <pageMargins left="0.25" right="0.25" top="0.34" bottom="0.34" header="0.3" footer="0.3"/>
  <pageSetup paperSize="8"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2018-02-27T15:59:13Z</dcterms:created>
  <dcterms:modified xsi:type="dcterms:W3CDTF">2025-07-29T13:48:06Z</dcterms:modified>
</cp:coreProperties>
</file>