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0" i="1"/>
  <c r="BE20"/>
  <c r="BE22"/>
  <c r="BM22"/>
  <c r="BM27"/>
  <c r="BE27"/>
  <c r="BM48"/>
  <c r="BE48"/>
  <c r="BE53"/>
  <c r="BE55"/>
  <c r="BM49"/>
  <c r="BM51"/>
  <c r="CR48"/>
  <c r="CR27" s="1"/>
  <c r="CR22" s="1"/>
  <c r="CR20" s="1"/>
</calcChain>
</file>

<file path=xl/sharedStrings.xml><?xml version="1.0" encoding="utf-8"?>
<sst xmlns="http://schemas.openxmlformats.org/spreadsheetml/2006/main" count="6575" uniqueCount="298">
  <si>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</si>
  <si>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</si>
  <si>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</si>
  <si>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</si>
  <si>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</si>
  <si>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</si>
  <si>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</si>
  <si>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</si>
  <si>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</si>
  <si>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</si>
  <si>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</si>
  <si>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</si>
  <si>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</si>
  <si>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</si>
  <si>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</si>
  <si>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</si>
  <si>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</si>
  <si>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</si>
  <si>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</si>
  <si>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</si>
  <si>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</si>
  <si>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</si>
  <si>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</si>
  <si>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</si>
  <si>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</si>
  <si>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</si>
  <si>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</si>
  <si>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</si>
  <si>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</si>
  <si>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</si>
  <si>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</si>
  <si>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</si>
  <si>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</si>
  <si>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</si>
  <si>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</si>
  <si>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</si>
  <si>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</si>
  <si>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</si>
  <si>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</si>
  <si>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</si>
  <si>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</si>
  <si>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</si>
  <si>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</si>
  <si>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</si>
  <si>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</si>
  <si>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</si>
  <si>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</si>
  <si>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</si>
  <si>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</si>
  <si>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</si>
  <si>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</si>
  <si>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</si>
  <si>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</si>
  <si>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</si>
  <si>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</si>
  <si>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</si>
  <si>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</si>
  <si>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</si>
  <si>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</si>
  <si>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</si>
  <si>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</si>
  <si>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</si>
  <si>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</si>
  <si>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</si>
  <si>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</si>
  <si>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</si>
  <si>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</si>
  <si>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</si>
  <si>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</si>
  <si>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</si>
  <si>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</si>
  <si>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</si>
  <si>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</si>
  <si>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</si>
  <si>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</si>
  <si>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</si>
  <si>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</si>
  <si>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</si>
  <si>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</si>
  <si>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</si>
  <si>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</si>
  <si>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</si>
  <si>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</si>
  <si>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</si>
  <si>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</si>
  <si>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</si>
  <si>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</si>
  <si>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</si>
  <si>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</si>
  <si>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</si>
  <si>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</si>
  <si>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</si>
  <si>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</si>
  <si>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</si>
  <si>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</si>
  <si>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</si>
  <si>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</si>
  <si>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</si>
  <si>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</si>
  <si>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</si>
  <si>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</si>
  <si>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</si>
  <si>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</si>
  <si>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</si>
  <si>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</si>
  <si>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</si>
  <si>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</si>
  <si>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</si>
  <si>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</si>
  <si>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</si>
  <si>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</si>
  <si>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</si>
  <si>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</si>
  <si>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</si>
  <si>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</si>
  <si>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</si>
  <si>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</si>
  <si>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</si>
  <si>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</si>
  <si>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</si>
  <si>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</si>
  <si>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</si>
  <si>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</si>
  <si>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</si>
  <si>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</si>
  <si>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</si>
  <si>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</si>
  <si>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</si>
  <si>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</si>
  <si>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</si>
  <si>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</si>
  <si>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</si>
  <si>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</si>
  <si>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</si>
  <si>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</si>
  <si>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</si>
  <si>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</si>
  <si>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</si>
  <si>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</si>
  <si>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</si>
  <si>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</si>
  <si>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</si>
  <si>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</si>
  <si>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</si>
  <si>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</si>
  <si>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</si>
  <si>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</si>
  <si>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</si>
  <si>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</si>
  <si>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</si>
  <si>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</si>
  <si>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</si>
  <si>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</si>
  <si>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</si>
  <si>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</si>
  <si>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</si>
  <si>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</si>
  <si>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</si>
  <si>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</si>
  <si>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</si>
  <si>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</si>
  <si>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</si>
  <si>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</si>
  <si>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</si>
  <si>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</si>
  <si>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</si>
  <si>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</si>
  <si>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</si>
  <si>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</si>
  <si>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</si>
  <si>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</si>
  <si>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</si>
  <si>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</si>
  <si>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</si>
  <si>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</si>
  <si>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</si>
  <si>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</si>
  <si>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</si>
  <si>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</si>
  <si>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</si>
  <si>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</si>
  <si>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</si>
  <si>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</si>
  <si>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</si>
  <si>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</si>
  <si>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</si>
  <si>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</si>
  <si>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</si>
  <si>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</si>
  <si>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</si>
  <si>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</si>
  <si>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</si>
  <si>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</si>
  <si>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</si>
  <si>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</si>
  <si>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</si>
  <si>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</si>
  <si>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</si>
  <si>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</si>
  <si>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</si>
  <si>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</si>
  <si>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</si>
  <si>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</si>
  <si>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</si>
  <si>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</si>
  <si>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</si>
  <si>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</si>
  <si>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</si>
  <si>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</si>
  <si>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</si>
  <si>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</si>
  <si>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</si>
  <si>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</si>
  <si>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</si>
  <si>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</si>
  <si>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</si>
  <si>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</si>
  <si>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</si>
  <si>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</si>
  <si>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</si>
  <si>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</si>
  <si>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</si>
  <si>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</si>
  <si>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</si>
  <si>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</si>
  <si>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</si>
  <si>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</si>
  <si>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</si>
  <si>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</si>
  <si>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</si>
  <si>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</si>
  <si>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</si>
  <si>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</si>
  <si>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</si>
  <si>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</si>
  <si>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</si>
  <si>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</si>
  <si>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</si>
  <si>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</si>
  <si>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</si>
  <si>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</si>
  <si>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</si>
  <si>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</si>
  <si>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</si>
  <si>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</si>
  <si>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</si>
  <si>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</si>
  <si>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</si>
  <si>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</si>
  <si>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</si>
  <si>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</si>
  <si>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</si>
  <si>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</si>
  <si>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</si>
  <si>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</si>
  <si>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</si>
  <si>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</si>
  <si>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</si>
  <si>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</si>
  <si>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</si>
  <si>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</si>
  <si>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</si>
  <si>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</si>
  <si>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</si>
  <si>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</si>
  <si>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</si>
  <si>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</si>
  <si>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</si>
  <si>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</si>
  <si>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</si>
  <si>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</si>
  <si>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</si>
  <si>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</si>
  <si>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</si>
  <si>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</si>
  <si>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</si>
  <si>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</si>
  <si>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</si>
  <si>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</si>
  <si>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на год  2028</t>
  </si>
  <si>
    <t>Год раскрытия информации: 2025 год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</si>
  <si>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</si>
  <si>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</si>
  <si>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</si>
  <si>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</si>
  <si>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</si>
  <si>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</si>
  <si>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</si>
  <si>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</si>
  <si>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</si>
  <si>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</si>
  <si>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</si>
  <si>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</si>
  <si>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</si>
  <si>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</si>
  <si>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</si>
  <si>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участка Вязьма-Брянская – Волоста-Пятница. Замена провода линии ПЭ  на СИП 24,3 км</t>
  </si>
  <si>
    <t>Техническое перевооружение с заменой ячеек в РУ-0,4кВ, РУ-10кВ ТП-3 ст. Вязьма. Монтаж 13 ячеек выключателя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</si>
</sst>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  <numFmt numFmtId="201" formatCode="0.00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5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2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0" fontId="8" fillId="0" borderId="30" xfId="15366" applyFont="1" applyFill="1" applyBorder="1" applyAlignment="1">
      <alignment horizontal="center" vertical="center"/>
    </xf>
    <xf numFmtId="0" fontId="110" fillId="0" borderId="30" xfId="0" applyFont="1" applyFill="1" applyBorder="1" applyAlignment="1">
      <alignment vertical="center" wrapText="1"/>
    </xf>
    <xf numFmtId="0" fontId="51" fillId="0" borderId="30" xfId="15366" applyFont="1" applyFill="1" applyBorder="1" applyAlignment="1">
      <alignment horizontal="center" vertical="center"/>
    </xf>
    <xf numFmtId="0" fontId="111" fillId="0" borderId="30" xfId="15365" applyFont="1" applyFill="1" applyBorder="1" applyAlignment="1">
      <alignment vertic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wrapText="1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BB34" sqref="BB34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2" t="s">
        <v>0</v>
      </c>
      <c r="CT1" s="22"/>
      <c r="CU1" s="22"/>
    </row>
    <row r="2" spans="1:99" ht="20.25" customHeight="1">
      <c r="AZ2" s="19"/>
      <c r="BA2" s="19"/>
      <c r="BB2" s="23"/>
      <c r="BC2" s="23"/>
      <c r="BD2" s="23"/>
      <c r="BE2" s="23"/>
      <c r="BF2" s="23"/>
      <c r="BG2" s="23"/>
      <c r="BH2" s="23"/>
      <c r="BI2" s="19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19"/>
      <c r="CS2" s="22" t="s">
        <v>1</v>
      </c>
      <c r="CT2" s="22"/>
      <c r="CU2" s="22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2" t="s">
        <v>2</v>
      </c>
      <c r="CS3" s="22"/>
      <c r="CT3" s="22"/>
      <c r="CU3" s="22"/>
    </row>
    <row r="4" spans="1:99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</row>
    <row r="5" spans="1:99">
      <c r="A5" s="25" t="s">
        <v>279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</row>
    <row r="6" spans="1:99" ht="15.75" customHeight="1"/>
    <row r="7" spans="1:99" ht="21.75" customHeight="1">
      <c r="A7" s="26" t="s">
        <v>265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15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10" spans="1:99" ht="16.5" customHeight="1">
      <c r="A10" s="26" t="s">
        <v>280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ht="15" customHeight="1">
      <c r="A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</row>
    <row r="12" spans="1:99" s="4" customFormat="1" ht="15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</row>
    <row r="13" spans="1:99" s="4" customFormat="1" ht="15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</row>
    <row r="14" spans="1:99" s="4" customFormat="1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</row>
    <row r="15" spans="1:99" s="3" customFormat="1" ht="44.25" customHeight="1">
      <c r="A15" s="28" t="s">
        <v>4</v>
      </c>
      <c r="B15" s="29" t="s">
        <v>5</v>
      </c>
      <c r="C15" s="28" t="s">
        <v>6</v>
      </c>
      <c r="D15" s="32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34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5"/>
    </row>
    <row r="16" spans="1:99" ht="44.25" customHeight="1">
      <c r="A16" s="28"/>
      <c r="B16" s="30"/>
      <c r="C16" s="28"/>
      <c r="D16" s="39" t="s">
        <v>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40"/>
      <c r="AR16" s="39" t="s">
        <v>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40"/>
      <c r="BZ16" s="28" t="s">
        <v>10</v>
      </c>
      <c r="CA16" s="28"/>
      <c r="CB16" s="28"/>
      <c r="CC16" s="28"/>
      <c r="CD16" s="28"/>
      <c r="CE16" s="28"/>
      <c r="CF16" s="28" t="s">
        <v>11</v>
      </c>
      <c r="CG16" s="28"/>
      <c r="CH16" s="28"/>
      <c r="CI16" s="28"/>
      <c r="CJ16" s="28" t="s">
        <v>12</v>
      </c>
      <c r="CK16" s="28"/>
      <c r="CL16" s="28"/>
      <c r="CM16" s="28"/>
      <c r="CN16" s="28"/>
      <c r="CO16" s="28"/>
      <c r="CP16" s="28" t="s">
        <v>13</v>
      </c>
      <c r="CQ16" s="28"/>
      <c r="CR16" s="28"/>
      <c r="CS16" s="28"/>
      <c r="CT16" s="36" t="s">
        <v>14</v>
      </c>
      <c r="CU16" s="36"/>
    </row>
    <row r="17" spans="1:198" s="15" customFormat="1" ht="111" customHeight="1">
      <c r="A17" s="28"/>
      <c r="B17" s="30"/>
      <c r="C17" s="28"/>
      <c r="D17" s="37" t="s">
        <v>174</v>
      </c>
      <c r="E17" s="38"/>
      <c r="F17" s="37" t="s">
        <v>175</v>
      </c>
      <c r="G17" s="38"/>
      <c r="H17" s="37" t="s">
        <v>176</v>
      </c>
      <c r="I17" s="38"/>
      <c r="J17" s="37" t="s">
        <v>177</v>
      </c>
      <c r="K17" s="38"/>
      <c r="L17" s="37" t="s">
        <v>178</v>
      </c>
      <c r="M17" s="38"/>
      <c r="N17" s="37" t="s">
        <v>179</v>
      </c>
      <c r="O17" s="38"/>
      <c r="P17" s="37" t="s">
        <v>180</v>
      </c>
      <c r="Q17" s="38"/>
      <c r="R17" s="37" t="s">
        <v>181</v>
      </c>
      <c r="S17" s="38"/>
      <c r="T17" s="37" t="s">
        <v>182</v>
      </c>
      <c r="U17" s="38"/>
      <c r="V17" s="37" t="s">
        <v>183</v>
      </c>
      <c r="W17" s="38"/>
      <c r="X17" s="37" t="s">
        <v>184</v>
      </c>
      <c r="Y17" s="38"/>
      <c r="Z17" s="37" t="s">
        <v>185</v>
      </c>
      <c r="AA17" s="38"/>
      <c r="AB17" s="37" t="s">
        <v>186</v>
      </c>
      <c r="AC17" s="38"/>
      <c r="AD17" s="37" t="s">
        <v>187</v>
      </c>
      <c r="AE17" s="38"/>
      <c r="AF17" s="37" t="s">
        <v>188</v>
      </c>
      <c r="AG17" s="38"/>
      <c r="AH17" s="37" t="s">
        <v>189</v>
      </c>
      <c r="AI17" s="38"/>
      <c r="AJ17" s="37" t="s">
        <v>190</v>
      </c>
      <c r="AK17" s="38"/>
      <c r="AL17" s="37" t="s">
        <v>191</v>
      </c>
      <c r="AM17" s="38"/>
      <c r="AN17" s="37" t="s">
        <v>192</v>
      </c>
      <c r="AO17" s="38"/>
      <c r="AP17" s="37" t="s">
        <v>193</v>
      </c>
      <c r="AQ17" s="38"/>
      <c r="AR17" s="37" t="s">
        <v>216</v>
      </c>
      <c r="AS17" s="38"/>
      <c r="AT17" s="37" t="s">
        <v>217</v>
      </c>
      <c r="AU17" s="38"/>
      <c r="AV17" s="37" t="s">
        <v>218</v>
      </c>
      <c r="AW17" s="38"/>
      <c r="AX17" s="37" t="s">
        <v>219</v>
      </c>
      <c r="AY17" s="38"/>
      <c r="AZ17" s="37" t="s">
        <v>220</v>
      </c>
      <c r="BA17" s="38"/>
      <c r="BB17" s="37" t="s">
        <v>221</v>
      </c>
      <c r="BC17" s="38"/>
      <c r="BD17" s="37" t="s">
        <v>222</v>
      </c>
      <c r="BE17" s="38"/>
      <c r="BF17" s="37" t="s">
        <v>223</v>
      </c>
      <c r="BG17" s="38"/>
      <c r="BH17" s="37" t="s">
        <v>224</v>
      </c>
      <c r="BI17" s="38"/>
      <c r="BJ17" s="37" t="s">
        <v>225</v>
      </c>
      <c r="BK17" s="38"/>
      <c r="BL17" s="37" t="s">
        <v>226</v>
      </c>
      <c r="BM17" s="38"/>
      <c r="BN17" s="37" t="s">
        <v>227</v>
      </c>
      <c r="BO17" s="38"/>
      <c r="BP17" s="37" t="s">
        <v>228</v>
      </c>
      <c r="BQ17" s="38"/>
      <c r="BR17" s="37" t="s">
        <v>229</v>
      </c>
      <c r="BS17" s="38"/>
      <c r="BT17" s="37" t="s">
        <v>230</v>
      </c>
      <c r="BU17" s="38"/>
      <c r="BV17" s="37" t="s">
        <v>231</v>
      </c>
      <c r="BW17" s="38"/>
      <c r="BX17" s="37" t="s">
        <v>232</v>
      </c>
      <c r="BY17" s="38"/>
      <c r="BZ17" s="43" t="s">
        <v>255</v>
      </c>
      <c r="CA17" s="43"/>
      <c r="CB17" s="43" t="s">
        <v>256</v>
      </c>
      <c r="CC17" s="43"/>
      <c r="CD17" s="43" t="s">
        <v>257</v>
      </c>
      <c r="CE17" s="43"/>
      <c r="CF17" s="43" t="s">
        <v>159</v>
      </c>
      <c r="CG17" s="43"/>
      <c r="CH17" s="43" t="s">
        <v>258</v>
      </c>
      <c r="CI17" s="43"/>
      <c r="CJ17" s="43" t="s">
        <v>160</v>
      </c>
      <c r="CK17" s="43"/>
      <c r="CL17" s="43" t="s">
        <v>161</v>
      </c>
      <c r="CM17" s="43"/>
      <c r="CN17" s="43" t="s">
        <v>162</v>
      </c>
      <c r="CO17" s="43"/>
      <c r="CP17" s="43" t="s">
        <v>163</v>
      </c>
      <c r="CQ17" s="43"/>
      <c r="CR17" s="43" t="s">
        <v>164</v>
      </c>
      <c r="CS17" s="43"/>
      <c r="CT17" s="41" t="s">
        <v>165</v>
      </c>
      <c r="CU17" s="42"/>
    </row>
    <row r="18" spans="1:198" s="14" customFormat="1" ht="44.25" customHeight="1">
      <c r="A18" s="28"/>
      <c r="B18" s="31"/>
      <c r="C18" s="28"/>
      <c r="D18" s="16" t="s">
        <v>173</v>
      </c>
      <c r="E18" s="17" t="s">
        <v>259</v>
      </c>
      <c r="F18" s="16" t="s">
        <v>173</v>
      </c>
      <c r="G18" s="17" t="s">
        <v>259</v>
      </c>
      <c r="H18" s="16" t="s">
        <v>173</v>
      </c>
      <c r="I18" s="17" t="s">
        <v>259</v>
      </c>
      <c r="J18" s="16" t="s">
        <v>173</v>
      </c>
      <c r="K18" s="17" t="s">
        <v>259</v>
      </c>
      <c r="L18" s="16" t="s">
        <v>173</v>
      </c>
      <c r="M18" s="17" t="s">
        <v>259</v>
      </c>
      <c r="N18" s="16" t="s">
        <v>173</v>
      </c>
      <c r="O18" s="17" t="s">
        <v>259</v>
      </c>
      <c r="P18" s="16" t="s">
        <v>173</v>
      </c>
      <c r="Q18" s="17" t="s">
        <v>259</v>
      </c>
      <c r="R18" s="16" t="s">
        <v>173</v>
      </c>
      <c r="S18" s="17" t="s">
        <v>259</v>
      </c>
      <c r="T18" s="16" t="s">
        <v>173</v>
      </c>
      <c r="U18" s="17" t="s">
        <v>259</v>
      </c>
      <c r="V18" s="16" t="s">
        <v>173</v>
      </c>
      <c r="W18" s="17" t="s">
        <v>259</v>
      </c>
      <c r="X18" s="16" t="s">
        <v>173</v>
      </c>
      <c r="Y18" s="17" t="s">
        <v>259</v>
      </c>
      <c r="Z18" s="16" t="s">
        <v>173</v>
      </c>
      <c r="AA18" s="17" t="s">
        <v>259</v>
      </c>
      <c r="AB18" s="16" t="s">
        <v>173</v>
      </c>
      <c r="AC18" s="17" t="s">
        <v>259</v>
      </c>
      <c r="AD18" s="16" t="s">
        <v>173</v>
      </c>
      <c r="AE18" s="17" t="s">
        <v>259</v>
      </c>
      <c r="AF18" s="16" t="s">
        <v>173</v>
      </c>
      <c r="AG18" s="17" t="s">
        <v>259</v>
      </c>
      <c r="AH18" s="16" t="s">
        <v>173</v>
      </c>
      <c r="AI18" s="17" t="s">
        <v>259</v>
      </c>
      <c r="AJ18" s="16" t="s">
        <v>173</v>
      </c>
      <c r="AK18" s="17" t="s">
        <v>259</v>
      </c>
      <c r="AL18" s="16" t="s">
        <v>173</v>
      </c>
      <c r="AM18" s="17" t="s">
        <v>259</v>
      </c>
      <c r="AN18" s="16" t="s">
        <v>173</v>
      </c>
      <c r="AO18" s="17" t="s">
        <v>259</v>
      </c>
      <c r="AP18" s="16" t="s">
        <v>173</v>
      </c>
      <c r="AQ18" s="17" t="s">
        <v>259</v>
      </c>
      <c r="AR18" s="16" t="s">
        <v>173</v>
      </c>
      <c r="AS18" s="17" t="s">
        <v>259</v>
      </c>
      <c r="AT18" s="16" t="s">
        <v>173</v>
      </c>
      <c r="AU18" s="17" t="s">
        <v>259</v>
      </c>
      <c r="AV18" s="16" t="s">
        <v>173</v>
      </c>
      <c r="AW18" s="17" t="s">
        <v>259</v>
      </c>
      <c r="AX18" s="16" t="s">
        <v>173</v>
      </c>
      <c r="AY18" s="17" t="s">
        <v>259</v>
      </c>
      <c r="AZ18" s="16" t="s">
        <v>173</v>
      </c>
      <c r="BA18" s="17" t="s">
        <v>259</v>
      </c>
      <c r="BB18" s="16" t="s">
        <v>173</v>
      </c>
      <c r="BC18" s="17" t="s">
        <v>259</v>
      </c>
      <c r="BD18" s="16" t="s">
        <v>173</v>
      </c>
      <c r="BE18" s="17" t="s">
        <v>259</v>
      </c>
      <c r="BF18" s="16" t="s">
        <v>173</v>
      </c>
      <c r="BG18" s="17" t="s">
        <v>259</v>
      </c>
      <c r="BH18" s="16" t="s">
        <v>173</v>
      </c>
      <c r="BI18" s="17" t="s">
        <v>259</v>
      </c>
      <c r="BJ18" s="16" t="s">
        <v>173</v>
      </c>
      <c r="BK18" s="17" t="s">
        <v>259</v>
      </c>
      <c r="BL18" s="16" t="s">
        <v>173</v>
      </c>
      <c r="BM18" s="17" t="s">
        <v>259</v>
      </c>
      <c r="BN18" s="16" t="s">
        <v>173</v>
      </c>
      <c r="BO18" s="17" t="s">
        <v>259</v>
      </c>
      <c r="BP18" s="16" t="s">
        <v>173</v>
      </c>
      <c r="BQ18" s="17" t="s">
        <v>259</v>
      </c>
      <c r="BR18" s="16" t="s">
        <v>173</v>
      </c>
      <c r="BS18" s="17" t="s">
        <v>259</v>
      </c>
      <c r="BT18" s="16" t="s">
        <v>173</v>
      </c>
      <c r="BU18" s="17" t="s">
        <v>259</v>
      </c>
      <c r="BV18" s="16" t="s">
        <v>173</v>
      </c>
      <c r="BW18" s="17" t="s">
        <v>259</v>
      </c>
      <c r="BX18" s="16" t="s">
        <v>173</v>
      </c>
      <c r="BY18" s="17" t="s">
        <v>259</v>
      </c>
      <c r="BZ18" s="16" t="s">
        <v>173</v>
      </c>
      <c r="CA18" s="17" t="s">
        <v>259</v>
      </c>
      <c r="CB18" s="16" t="s">
        <v>173</v>
      </c>
      <c r="CC18" s="17" t="s">
        <v>259</v>
      </c>
      <c r="CD18" s="16" t="s">
        <v>173</v>
      </c>
      <c r="CE18" s="17" t="s">
        <v>259</v>
      </c>
      <c r="CF18" s="16" t="s">
        <v>173</v>
      </c>
      <c r="CG18" s="17" t="s">
        <v>259</v>
      </c>
      <c r="CH18" s="16" t="s">
        <v>173</v>
      </c>
      <c r="CI18" s="17" t="s">
        <v>259</v>
      </c>
      <c r="CJ18" s="16" t="s">
        <v>173</v>
      </c>
      <c r="CK18" s="17" t="s">
        <v>259</v>
      </c>
      <c r="CL18" s="16" t="s">
        <v>173</v>
      </c>
      <c r="CM18" s="17" t="s">
        <v>259</v>
      </c>
      <c r="CN18" s="16" t="s">
        <v>173</v>
      </c>
      <c r="CO18" s="17" t="s">
        <v>259</v>
      </c>
      <c r="CP18" s="16" t="s">
        <v>173</v>
      </c>
      <c r="CQ18" s="17" t="s">
        <v>259</v>
      </c>
      <c r="CR18" s="16" t="s">
        <v>173</v>
      </c>
      <c r="CS18" s="17" t="s">
        <v>259</v>
      </c>
      <c r="CT18" s="16" t="s">
        <v>173</v>
      </c>
      <c r="CU18" s="17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8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51">
        <f>BE22</f>
        <v>14.882999999999999</v>
      </c>
      <c r="BF20" s="9" t="s">
        <v>172</v>
      </c>
      <c r="BG20" s="9" t="s">
        <v>172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>
        <f>BM22</f>
        <v>13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8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51" t="s">
        <v>172</v>
      </c>
      <c r="BF21" s="9" t="s">
        <v>172</v>
      </c>
      <c r="BG21" s="9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8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51">
        <f>BE27</f>
        <v>14.882999999999999</v>
      </c>
      <c r="BF22" s="9" t="s">
        <v>172</v>
      </c>
      <c r="BG22" s="9" t="s">
        <v>172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>
        <f>BM27</f>
        <v>13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51" t="s">
        <v>172</v>
      </c>
      <c r="BF23" s="9" t="s">
        <v>172</v>
      </c>
      <c r="BG23" s="9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8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51" t="s">
        <v>172</v>
      </c>
      <c r="BF24" s="9" t="s">
        <v>172</v>
      </c>
      <c r="BG24" s="9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8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51" t="s">
        <v>172</v>
      </c>
      <c r="BF25" s="9" t="s">
        <v>172</v>
      </c>
      <c r="BG25" s="9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51" t="s">
        <v>172</v>
      </c>
      <c r="BF26" s="9" t="s">
        <v>172</v>
      </c>
      <c r="BG26" s="9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8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51">
        <f>BE48</f>
        <v>14.882999999999999</v>
      </c>
      <c r="BF27" s="9" t="s">
        <v>172</v>
      </c>
      <c r="BG27" s="9" t="s">
        <v>172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>
        <f>BM48</f>
        <v>13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8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51" t="s">
        <v>172</v>
      </c>
      <c r="BF28" s="9" t="s">
        <v>172</v>
      </c>
      <c r="BG28" s="9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8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51" t="s">
        <v>172</v>
      </c>
      <c r="BF29" s="9" t="s">
        <v>172</v>
      </c>
      <c r="BG29" s="9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8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51" t="s">
        <v>172</v>
      </c>
      <c r="BF30" s="9" t="s">
        <v>172</v>
      </c>
      <c r="BG30" s="9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8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51" t="s">
        <v>172</v>
      </c>
      <c r="BF31" s="9" t="s">
        <v>172</v>
      </c>
      <c r="BG31" s="9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8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51" t="s">
        <v>172</v>
      </c>
      <c r="BF32" s="9" t="s">
        <v>172</v>
      </c>
      <c r="BG32" s="9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8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51" t="s">
        <v>172</v>
      </c>
      <c r="BF33" s="9" t="s">
        <v>172</v>
      </c>
      <c r="BG33" s="9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8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51" t="s">
        <v>172</v>
      </c>
      <c r="BF34" s="9" t="s">
        <v>172</v>
      </c>
      <c r="BG34" s="9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8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51" t="s">
        <v>172</v>
      </c>
      <c r="BF35" s="9" t="s">
        <v>172</v>
      </c>
      <c r="BG35" s="9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8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51" t="s">
        <v>172</v>
      </c>
      <c r="BF36" s="9" t="s">
        <v>172</v>
      </c>
      <c r="BG36" s="9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8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51" t="s">
        <v>172</v>
      </c>
      <c r="BF37" s="9" t="s">
        <v>172</v>
      </c>
      <c r="BG37" s="9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8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51" t="s">
        <v>172</v>
      </c>
      <c r="BF38" s="9" t="s">
        <v>172</v>
      </c>
      <c r="BG38" s="9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8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51" t="s">
        <v>172</v>
      </c>
      <c r="BF39" s="9" t="s">
        <v>172</v>
      </c>
      <c r="BG39" s="9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8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51" t="s">
        <v>172</v>
      </c>
      <c r="BF40" s="9" t="s">
        <v>172</v>
      </c>
      <c r="BG40" s="9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8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51" t="s">
        <v>172</v>
      </c>
      <c r="BF41" s="9" t="s">
        <v>172</v>
      </c>
      <c r="BG41" s="9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8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51" t="s">
        <v>172</v>
      </c>
      <c r="BF42" s="9" t="s">
        <v>172</v>
      </c>
      <c r="BG42" s="9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8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51" t="s">
        <v>172</v>
      </c>
      <c r="BF43" s="9" t="s">
        <v>172</v>
      </c>
      <c r="BG43" s="9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8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51" t="s">
        <v>172</v>
      </c>
      <c r="BF44" s="9" t="s">
        <v>172</v>
      </c>
      <c r="BG44" s="9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8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51" t="s">
        <v>172</v>
      </c>
      <c r="BF45" s="9" t="s">
        <v>172</v>
      </c>
      <c r="BG45" s="9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8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51" t="s">
        <v>172</v>
      </c>
      <c r="BF46" s="9" t="s">
        <v>172</v>
      </c>
      <c r="BG46" s="9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8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51" t="s">
        <v>172</v>
      </c>
      <c r="BF47" s="9" t="s">
        <v>172</v>
      </c>
      <c r="BG47" s="9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8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51">
        <f>BE53</f>
        <v>14.882999999999999</v>
      </c>
      <c r="BF48" s="9" t="s">
        <v>172</v>
      </c>
      <c r="BG48" s="9" t="s">
        <v>172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>
        <f>BM49</f>
        <v>13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8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51" t="s">
        <v>172</v>
      </c>
      <c r="BF49" s="9" t="s">
        <v>172</v>
      </c>
      <c r="BG49" s="9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>
        <f>BM51</f>
        <v>13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8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51" t="s">
        <v>172</v>
      </c>
      <c r="BF50" s="9" t="s">
        <v>172</v>
      </c>
      <c r="BG50" s="9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8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51" t="s">
        <v>172</v>
      </c>
      <c r="BF51" s="9" t="s">
        <v>172</v>
      </c>
      <c r="BG51" s="9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>
        <f>BM52</f>
        <v>13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 ht="31.5">
      <c r="A52" s="52" t="s">
        <v>266</v>
      </c>
      <c r="B52" s="46" t="s">
        <v>297</v>
      </c>
      <c r="C52" s="53" t="s">
        <v>267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51" t="s">
        <v>172</v>
      </c>
      <c r="BF52" s="9" t="s">
        <v>172</v>
      </c>
      <c r="BG52" s="9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>
        <v>13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8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51">
        <f>BE55</f>
        <v>14.882999999999999</v>
      </c>
      <c r="BF53" s="9" t="s">
        <v>172</v>
      </c>
      <c r="BG53" s="9" t="s">
        <v>172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8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51" t="s">
        <v>172</v>
      </c>
      <c r="BF54" s="9" t="s">
        <v>172</v>
      </c>
      <c r="BG54" s="9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 ht="31.5">
      <c r="A55" s="7" t="s">
        <v>120</v>
      </c>
      <c r="B55" s="18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51">
        <f>SUM(BE60,BE67)</f>
        <v>14.882999999999999</v>
      </c>
      <c r="BF55" s="9" t="s">
        <v>172</v>
      </c>
      <c r="BG55" s="9" t="s">
        <v>172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54" t="s">
        <v>166</v>
      </c>
      <c r="B56" s="44" t="s">
        <v>281</v>
      </c>
      <c r="C56" s="45" t="s">
        <v>268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51" t="s">
        <v>172</v>
      </c>
      <c r="BF56" s="9" t="s">
        <v>172</v>
      </c>
      <c r="BG56" s="9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54" t="s">
        <v>167</v>
      </c>
      <c r="B57" s="46" t="s">
        <v>282</v>
      </c>
      <c r="C57" s="45" t="s">
        <v>269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51" t="s">
        <v>172</v>
      </c>
      <c r="BF57" s="9" t="s">
        <v>172</v>
      </c>
      <c r="BG57" s="9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54" t="s">
        <v>168</v>
      </c>
      <c r="B58" s="46" t="s">
        <v>283</v>
      </c>
      <c r="C58" s="45" t="s">
        <v>270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51" t="s">
        <v>172</v>
      </c>
      <c r="BF58" s="9" t="s">
        <v>172</v>
      </c>
      <c r="BG58" s="9" t="s">
        <v>172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54" t="s">
        <v>260</v>
      </c>
      <c r="B59" s="46" t="s">
        <v>284</v>
      </c>
      <c r="C59" s="45" t="s">
        <v>271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51" t="s">
        <v>172</v>
      </c>
      <c r="BF59" s="9" t="s">
        <v>172</v>
      </c>
      <c r="BG59" s="9" t="s">
        <v>172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54" t="s">
        <v>169</v>
      </c>
      <c r="B60" s="44" t="s">
        <v>285</v>
      </c>
      <c r="C60" s="45" t="s">
        <v>272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51">
        <v>0.68300000000000005</v>
      </c>
      <c r="BF60" s="9" t="s">
        <v>172</v>
      </c>
      <c r="BG60" s="9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54" t="s">
        <v>170</v>
      </c>
      <c r="B61" s="46" t="s">
        <v>286</v>
      </c>
      <c r="C61" s="47" t="s">
        <v>287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51" t="s">
        <v>172</v>
      </c>
      <c r="BF61" s="9" t="s">
        <v>172</v>
      </c>
      <c r="BG61" s="9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54" t="s">
        <v>261</v>
      </c>
      <c r="B62" s="48" t="s">
        <v>288</v>
      </c>
      <c r="C62" s="49" t="s">
        <v>289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51" t="s">
        <v>172</v>
      </c>
      <c r="BF62" s="9" t="s">
        <v>172</v>
      </c>
      <c r="BG62" s="9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54" t="s">
        <v>262</v>
      </c>
      <c r="B63" s="50" t="s">
        <v>290</v>
      </c>
      <c r="C63" s="47" t="s">
        <v>291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51" t="s">
        <v>172</v>
      </c>
      <c r="BF63" s="9" t="s">
        <v>172</v>
      </c>
      <c r="BG63" s="9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54" t="s">
        <v>263</v>
      </c>
      <c r="B64" s="46" t="s">
        <v>292</v>
      </c>
      <c r="C64" s="45" t="s">
        <v>273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51" t="s">
        <v>172</v>
      </c>
      <c r="BF64" s="9" t="s">
        <v>172</v>
      </c>
      <c r="BG64" s="9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 ht="40.5" customHeight="1">
      <c r="A65" s="54" t="s">
        <v>275</v>
      </c>
      <c r="B65" s="44" t="s">
        <v>296</v>
      </c>
      <c r="C65" s="45" t="s">
        <v>274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51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 ht="31.5">
      <c r="A66" s="54" t="s">
        <v>277</v>
      </c>
      <c r="B66" s="44" t="s">
        <v>293</v>
      </c>
      <c r="C66" s="45" t="s">
        <v>276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51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 ht="31.5">
      <c r="A67" s="54" t="s">
        <v>295</v>
      </c>
      <c r="B67" s="44" t="s">
        <v>294</v>
      </c>
      <c r="C67" s="45" t="s">
        <v>278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51">
        <v>14.2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121</v>
      </c>
      <c r="B68" s="18" t="s">
        <v>143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122</v>
      </c>
      <c r="B69" s="18" t="s">
        <v>144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>
      <c r="A70" s="7" t="s">
        <v>123</v>
      </c>
      <c r="B70" s="18" t="s">
        <v>145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146</v>
      </c>
      <c r="B71" s="18" t="s">
        <v>147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148</v>
      </c>
      <c r="B72" s="18" t="s">
        <v>149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31.5">
      <c r="A73" s="7" t="s">
        <v>150</v>
      </c>
      <c r="B73" s="18" t="s">
        <v>151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48" customHeight="1">
      <c r="A74" s="7" t="s">
        <v>152</v>
      </c>
      <c r="B74" s="18" t="s">
        <v>153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 ht="31.5">
      <c r="A75" s="7" t="s">
        <v>124</v>
      </c>
      <c r="B75" s="18" t="s">
        <v>101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>
      <c r="A76" s="7" t="s">
        <v>125</v>
      </c>
      <c r="B76" s="18" t="s">
        <v>102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154</v>
      </c>
      <c r="B77" s="18" t="s">
        <v>103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126</v>
      </c>
      <c r="B78" s="18" t="s">
        <v>105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127</v>
      </c>
      <c r="B79" s="18" t="s">
        <v>107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 ht="31.5">
      <c r="A80" s="7" t="s">
        <v>128</v>
      </c>
      <c r="B80" s="18" t="s">
        <v>109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>
      <c r="A81" s="7" t="s">
        <v>129</v>
      </c>
      <c r="B81" s="18" t="s">
        <v>111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 ht="31.5">
      <c r="A82" s="7" t="s">
        <v>155</v>
      </c>
      <c r="B82" s="13" t="s">
        <v>112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  <row r="83" spans="1:99">
      <c r="A83" s="7" t="s">
        <v>156</v>
      </c>
      <c r="B83" s="13" t="s">
        <v>113</v>
      </c>
      <c r="C83" s="8" t="s">
        <v>171</v>
      </c>
      <c r="D83" s="9" t="s">
        <v>172</v>
      </c>
      <c r="E83" s="9" t="s">
        <v>172</v>
      </c>
      <c r="F83" s="9" t="s">
        <v>172</v>
      </c>
      <c r="G83" s="9" t="s">
        <v>172</v>
      </c>
      <c r="H83" s="9" t="s">
        <v>172</v>
      </c>
      <c r="I83" s="9" t="s">
        <v>172</v>
      </c>
      <c r="J83" s="9" t="s">
        <v>172</v>
      </c>
      <c r="K83" s="9" t="s">
        <v>172</v>
      </c>
      <c r="L83" s="9" t="s">
        <v>172</v>
      </c>
      <c r="M83" s="9" t="s">
        <v>172</v>
      </c>
      <c r="N83" s="9" t="s">
        <v>172</v>
      </c>
      <c r="O83" s="9" t="s">
        <v>172</v>
      </c>
      <c r="P83" s="9" t="s">
        <v>172</v>
      </c>
      <c r="Q83" s="9" t="s">
        <v>172</v>
      </c>
      <c r="R83" s="9" t="s">
        <v>172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172</v>
      </c>
      <c r="Y83" s="9" t="s">
        <v>172</v>
      </c>
      <c r="Z83" s="9" t="s">
        <v>172</v>
      </c>
      <c r="AA83" s="9" t="s">
        <v>172</v>
      </c>
      <c r="AB83" s="9" t="s">
        <v>172</v>
      </c>
      <c r="AC83" s="9" t="s">
        <v>172</v>
      </c>
      <c r="AD83" s="9" t="s">
        <v>172</v>
      </c>
      <c r="AE83" s="9" t="s">
        <v>172</v>
      </c>
      <c r="AF83" s="9" t="s">
        <v>172</v>
      </c>
      <c r="AG83" s="9" t="s">
        <v>172</v>
      </c>
      <c r="AH83" s="9" t="s">
        <v>172</v>
      </c>
      <c r="AI83" s="9" t="s">
        <v>172</v>
      </c>
      <c r="AJ83" s="9" t="s">
        <v>172</v>
      </c>
      <c r="AK83" s="9" t="s">
        <v>172</v>
      </c>
      <c r="AL83" s="9" t="s">
        <v>172</v>
      </c>
      <c r="AM83" s="9" t="s">
        <v>172</v>
      </c>
      <c r="AN83" s="9" t="s">
        <v>172</v>
      </c>
      <c r="AO83" s="9" t="s">
        <v>172</v>
      </c>
      <c r="AP83" s="9" t="s">
        <v>172</v>
      </c>
      <c r="AQ83" s="9" t="s">
        <v>172</v>
      </c>
      <c r="AR83" s="9" t="s">
        <v>172</v>
      </c>
      <c r="AS83" s="9" t="s">
        <v>172</v>
      </c>
      <c r="AT83" s="9" t="s">
        <v>172</v>
      </c>
      <c r="AU83" s="9" t="s">
        <v>172</v>
      </c>
      <c r="AV83" s="9" t="s">
        <v>172</v>
      </c>
      <c r="AW83" s="9" t="s">
        <v>172</v>
      </c>
      <c r="AX83" s="9" t="s">
        <v>172</v>
      </c>
      <c r="AY83" s="9" t="s">
        <v>172</v>
      </c>
      <c r="AZ83" s="9" t="s">
        <v>172</v>
      </c>
      <c r="BA83" s="9" t="s">
        <v>172</v>
      </c>
      <c r="BB83" s="9" t="s">
        <v>172</v>
      </c>
      <c r="BC83" s="9" t="s">
        <v>172</v>
      </c>
      <c r="BD83" s="9" t="s">
        <v>172</v>
      </c>
      <c r="BE83" s="9" t="s">
        <v>172</v>
      </c>
      <c r="BF83" s="9" t="s">
        <v>172</v>
      </c>
      <c r="BG83" s="9" t="s">
        <v>172</v>
      </c>
      <c r="BH83" s="9" t="s">
        <v>172</v>
      </c>
      <c r="BI83" s="9" t="s">
        <v>172</v>
      </c>
      <c r="BJ83" s="9" t="s">
        <v>172</v>
      </c>
      <c r="BK83" s="9" t="s">
        <v>172</v>
      </c>
      <c r="BL83" s="9" t="s">
        <v>172</v>
      </c>
      <c r="BM83" s="9" t="s">
        <v>172</v>
      </c>
      <c r="BN83" s="9" t="s">
        <v>172</v>
      </c>
      <c r="BO83" s="9" t="s">
        <v>172</v>
      </c>
      <c r="BP83" s="9" t="s">
        <v>172</v>
      </c>
      <c r="BQ83" s="9" t="s">
        <v>172</v>
      </c>
      <c r="BR83" s="9" t="s">
        <v>172</v>
      </c>
      <c r="BS83" s="9" t="s">
        <v>172</v>
      </c>
      <c r="BT83" s="9" t="s">
        <v>172</v>
      </c>
      <c r="BU83" s="9" t="s">
        <v>172</v>
      </c>
      <c r="BV83" s="9" t="s">
        <v>172</v>
      </c>
      <c r="BW83" s="9" t="s">
        <v>172</v>
      </c>
      <c r="BX83" s="9" t="s">
        <v>172</v>
      </c>
      <c r="BY83" s="9" t="s">
        <v>172</v>
      </c>
      <c r="BZ83" s="9" t="s">
        <v>172</v>
      </c>
      <c r="CA83" s="9" t="s">
        <v>172</v>
      </c>
      <c r="CB83" s="9" t="s">
        <v>172</v>
      </c>
      <c r="CC83" s="9" t="s">
        <v>172</v>
      </c>
      <c r="CD83" s="9" t="s">
        <v>172</v>
      </c>
      <c r="CE83" s="9" t="s">
        <v>172</v>
      </c>
      <c r="CF83" s="9" t="s">
        <v>172</v>
      </c>
      <c r="CG83" s="9" t="s">
        <v>172</v>
      </c>
      <c r="CH83" s="9" t="s">
        <v>172</v>
      </c>
      <c r="CI83" s="9" t="s">
        <v>172</v>
      </c>
      <c r="CJ83" s="9" t="s">
        <v>172</v>
      </c>
      <c r="CK83" s="9" t="s">
        <v>172</v>
      </c>
      <c r="CL83" s="9" t="s">
        <v>172</v>
      </c>
      <c r="CM83" s="9" t="s">
        <v>172</v>
      </c>
      <c r="CN83" s="9" t="s">
        <v>172</v>
      </c>
      <c r="CO83" s="9" t="s">
        <v>172</v>
      </c>
      <c r="CP83" s="9" t="s">
        <v>172</v>
      </c>
      <c r="CQ83" s="9" t="s">
        <v>172</v>
      </c>
      <c r="CR83" s="9" t="s">
        <v>172</v>
      </c>
      <c r="CS83" s="9" t="s">
        <v>172</v>
      </c>
      <c r="CT83" s="9" t="s">
        <v>172</v>
      </c>
      <c r="CU83" s="9" t="s">
        <v>172</v>
      </c>
    </row>
  </sheetData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2025-07-31T10:43:11Z</dcterms:modified>
</cp:coreProperties>
</file>