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20" i="1"/>
  <c r="AW22"/>
  <c r="BG20"/>
  <c r="BG22"/>
  <c r="AW27"/>
  <c r="BG27"/>
  <c r="AW48"/>
  <c r="AW53"/>
  <c r="BG48"/>
  <c r="BG53"/>
  <c r="BG55"/>
  <c r="AW55"/>
  <c r="CR48"/>
  <c r="CR27" s="1"/>
  <c r="CR22" s="1"/>
  <c r="CR20" s="1"/>
</calcChain>
</file>

<file path=xl/sharedStrings.xml><?xml version="1.0" encoding="utf-8"?>
<sst xmlns="http://schemas.openxmlformats.org/spreadsheetml/2006/main" count="6575" uniqueCount="298">
  <si>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</si>
  <si>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</si>
  <si>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</si>
  <si>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</si>
  <si>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</si>
  <si>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</si>
  <si>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</si>
  <si>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</si>
  <si>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</si>
  <si>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</si>
  <si>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</si>
  <si>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</si>
  <si>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</si>
  <si>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</si>
  <si>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</si>
  <si>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</si>
  <si>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</si>
  <si>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</si>
  <si>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</si>
  <si>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</si>
  <si>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</si>
  <si>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</si>
  <si>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</si>
  <si>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</si>
  <si>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</si>
  <si>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</si>
  <si>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</si>
  <si>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</si>
  <si>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</si>
  <si>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</si>
  <si>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</si>
  <si>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</si>
  <si>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</si>
  <si>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</si>
  <si>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</si>
  <si>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</si>
  <si>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</si>
  <si>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</si>
  <si>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</si>
  <si>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</si>
  <si>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</si>
  <si>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</si>
  <si>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</si>
  <si>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</si>
  <si>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</si>
  <si>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</si>
  <si>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</si>
  <si>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</si>
  <si>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</si>
  <si>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</si>
  <si>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</si>
  <si>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</si>
  <si>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</si>
  <si>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</si>
  <si>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</si>
  <si>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</si>
  <si>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</si>
  <si>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</si>
  <si>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</si>
  <si>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</si>
  <si>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</si>
  <si>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</si>
  <si>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</si>
  <si>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</si>
  <si>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</si>
  <si>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</si>
  <si>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</si>
  <si>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</si>
  <si>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</si>
  <si>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</si>
  <si>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</si>
  <si>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</si>
  <si>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</si>
  <si>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</si>
  <si>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</si>
  <si>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</si>
  <si>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</si>
  <si>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</si>
  <si>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</si>
  <si>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</si>
  <si>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</si>
  <si>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</si>
  <si>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</si>
  <si>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</si>
  <si>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</si>
  <si>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</si>
  <si>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</si>
  <si>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</si>
  <si>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</si>
  <si>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</si>
  <si>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</si>
  <si>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</si>
  <si>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</si>
  <si>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</si>
  <si>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</si>
  <si>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</si>
  <si>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</si>
  <si>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</si>
  <si>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</si>
  <si>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</si>
  <si>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</si>
  <si>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</si>
  <si>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</si>
  <si>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</si>
  <si>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</si>
  <si>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</si>
  <si>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</si>
  <si>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</si>
  <si>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</si>
  <si>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</si>
  <si>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</si>
  <si>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</si>
  <si>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</si>
  <si>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</si>
  <si>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</si>
  <si>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</si>
  <si>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</si>
  <si>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</si>
  <si>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</si>
  <si>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</si>
  <si>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</si>
  <si>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</si>
  <si>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</si>
  <si>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</si>
  <si>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</si>
  <si>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</si>
  <si>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</si>
  <si>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</si>
  <si>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</si>
  <si>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</si>
  <si>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</si>
  <si>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</si>
  <si>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</si>
  <si>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</si>
  <si>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</si>
  <si>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</si>
  <si>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</si>
  <si>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</si>
  <si>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</si>
  <si>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</si>
  <si>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</si>
  <si>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</si>
  <si>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</si>
  <si>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</si>
  <si>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</si>
  <si>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</si>
  <si>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</si>
  <si>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</si>
  <si>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</si>
  <si>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</si>
  <si>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</si>
  <si>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</si>
  <si>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</si>
  <si>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</si>
  <si>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</si>
  <si>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</si>
  <si>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</si>
  <si>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</si>
  <si>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</si>
  <si>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</si>
  <si>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</si>
  <si>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</si>
  <si>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</si>
  <si>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</si>
  <si>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</si>
  <si>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</si>
  <si>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</si>
  <si>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</si>
  <si>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</si>
  <si>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</si>
  <si>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</si>
  <si>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</si>
  <si>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</si>
  <si>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</si>
  <si>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</si>
  <si>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</si>
  <si>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</si>
  <si>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</si>
  <si>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</si>
  <si>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</si>
  <si>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</si>
  <si>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</si>
  <si>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</si>
  <si>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</si>
  <si>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</si>
  <si>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</si>
  <si>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</si>
  <si>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</si>
  <si>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</si>
  <si>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</si>
  <si>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</si>
  <si>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</si>
  <si>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</si>
  <si>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</si>
  <si>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</si>
  <si>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</si>
  <si>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</si>
  <si>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</si>
  <si>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</si>
  <si>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</si>
  <si>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</si>
  <si>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</si>
  <si>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</si>
  <si>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</si>
  <si>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</si>
  <si>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</si>
  <si>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</si>
  <si>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</si>
  <si>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</si>
  <si>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</si>
  <si>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</si>
  <si>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</si>
  <si>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</si>
  <si>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</si>
  <si>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</si>
  <si>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</si>
  <si>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</si>
  <si>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</si>
  <si>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</si>
  <si>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</si>
  <si>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</si>
  <si>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</si>
  <si>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</si>
  <si>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</si>
  <si>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</si>
  <si>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</si>
  <si>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</si>
  <si>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</si>
  <si>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</si>
  <si>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</si>
  <si>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</si>
  <si>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</si>
  <si>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</si>
  <si>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</si>
  <si>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</si>
  <si>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</si>
  <si>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</si>
  <si>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</si>
  <si>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</si>
  <si>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</si>
  <si>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</si>
  <si>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</si>
  <si>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</si>
  <si>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</si>
  <si>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</si>
  <si>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</si>
  <si>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</si>
  <si>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</si>
  <si>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</si>
  <si>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</si>
  <si>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</si>
  <si>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</si>
  <si>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</si>
  <si>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</si>
  <si>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</si>
  <si>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</si>
  <si>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</si>
  <si>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</si>
  <si>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</si>
  <si>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</si>
  <si>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</si>
  <si>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</si>
  <si>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</si>
  <si>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</si>
  <si>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</si>
  <si>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</si>
  <si>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</si>
  <si>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</si>
  <si>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</si>
  <si>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</si>
  <si>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</si>
  <si>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</si>
  <si>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</si>
  <si>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</si>
  <si>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</si>
  <si>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1.2.2.2.10</t>
  </si>
  <si>
    <t>I_CмолО9</t>
  </si>
  <si>
    <t>1.2.2.2.11</t>
  </si>
  <si>
    <t>I_CмолО10</t>
  </si>
  <si>
    <t>на год  2027</t>
  </si>
  <si>
    <t>Год раскрытия информации: 2025 год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</si>
  <si>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</si>
  <si>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</si>
  <si>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</si>
  <si>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</si>
  <si>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</si>
  <si>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</si>
  <si>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</si>
  <si>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</si>
  <si>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</si>
  <si>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</si>
  <si>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</si>
  <si>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</si>
  <si>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</si>
  <si>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</si>
  <si>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</si>
  <si>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</si>
  <si>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с заменой ячеек в РУ-0,4кВ, РУ-10кВ ТП-3 ст. Вязьма. Монтаж 13 ячеек выключателя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</si>
</sst>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  <numFmt numFmtId="201" formatCode="0.000"/>
  </numFmts>
  <fonts count="11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7">
    <xf numFmtId="0" fontId="0" fillId="0" borderId="0"/>
    <xf numFmtId="0" fontId="5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8" fontId="12" fillId="0" borderId="8">
      <protection locked="0"/>
    </xf>
    <xf numFmtId="166" fontId="13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8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9" applyNumberFormat="0" applyAlignment="0" applyProtection="0"/>
    <xf numFmtId="0" fontId="19" fillId="21" borderId="10" applyNumberFormat="0" applyAlignment="0" applyProtection="0"/>
    <xf numFmtId="169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0" fontId="23" fillId="4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9" applyNumberFormat="0" applyAlignment="0" applyProtection="0"/>
    <xf numFmtId="0" fontId="28" fillId="0" borderId="14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12" fillId="23" borderId="15" applyNumberFormat="0" applyFont="0" applyAlignment="0" applyProtection="0"/>
    <xf numFmtId="0" fontId="32" fillId="20" borderId="16" applyNumberFormat="0" applyAlignment="0" applyProtection="0"/>
    <xf numFmtId="0" fontId="33" fillId="0" borderId="0" applyNumberFormat="0">
      <alignment horizontal="left"/>
    </xf>
    <xf numFmtId="4" fontId="34" fillId="24" borderId="17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8" fillId="0" borderId="19">
      <protection locked="0"/>
    </xf>
    <xf numFmtId="0" fontId="27" fillId="7" borderId="9" applyNumberFormat="0" applyAlignment="0" applyProtection="0"/>
    <xf numFmtId="0" fontId="27" fillId="7" borderId="9" applyNumberFormat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39" fillId="25" borderId="19"/>
    <xf numFmtId="4" fontId="40" fillId="26" borderId="1" applyBorder="0">
      <alignment horizontal="right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41" fillId="0" borderId="0"/>
    <xf numFmtId="0" fontId="12" fillId="0" borderId="0"/>
    <xf numFmtId="172" fontId="4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8" fillId="0" borderId="0"/>
    <xf numFmtId="0" fontId="4" fillId="0" borderId="0"/>
    <xf numFmtId="0" fontId="20" fillId="0" borderId="0"/>
    <xf numFmtId="0" fontId="43" fillId="0" borderId="0"/>
    <xf numFmtId="0" fontId="8" fillId="0" borderId="0"/>
    <xf numFmtId="0" fontId="4" fillId="0" borderId="0"/>
    <xf numFmtId="0" fontId="43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3" fontId="44" fillId="26" borderId="20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5" applyNumberFormat="0" applyFont="0" applyAlignment="0" applyProtection="0"/>
    <xf numFmtId="0" fontId="15" fillId="23" borderId="15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20" borderId="25" applyNumberFormat="0" applyAlignment="0" applyProtection="0"/>
    <xf numFmtId="0" fontId="27" fillId="7" borderId="25" applyNumberFormat="0" applyAlignment="0" applyProtection="0"/>
    <xf numFmtId="0" fontId="12" fillId="23" borderId="26" applyNumberFormat="0" applyFont="0" applyAlignment="0" applyProtection="0"/>
    <xf numFmtId="0" fontId="32" fillId="20" borderId="27" applyNumberFormat="0" applyAlignment="0" applyProtection="0"/>
    <xf numFmtId="4" fontId="34" fillId="24" borderId="28" applyNumberFormat="0" applyProtection="0">
      <alignment horizontal="left" vertical="center" indent="1"/>
    </xf>
    <xf numFmtId="0" fontId="36" fillId="0" borderId="29" applyNumberFormat="0" applyFill="0" applyAlignment="0" applyProtection="0"/>
    <xf numFmtId="0" fontId="27" fillId="7" borderId="25" applyNumberFormat="0" applyAlignment="0" applyProtection="0"/>
    <xf numFmtId="0" fontId="27" fillId="7" borderId="25" applyNumberFormat="0" applyAlignment="0" applyProtection="0"/>
    <xf numFmtId="0" fontId="32" fillId="20" borderId="27" applyNumberFormat="0" applyAlignment="0" applyProtection="0"/>
    <xf numFmtId="0" fontId="32" fillId="20" borderId="27" applyNumberFormat="0" applyAlignment="0" applyProtection="0"/>
    <xf numFmtId="0" fontId="18" fillId="20" borderId="25" applyNumberFormat="0" applyAlignment="0" applyProtection="0"/>
    <xf numFmtId="0" fontId="18" fillId="20" borderId="25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2" fillId="23" borderId="32" applyNumberFormat="0" applyFont="0" applyAlignment="0" applyProtection="0"/>
    <xf numFmtId="0" fontId="32" fillId="20" borderId="33" applyNumberFormat="0" applyAlignment="0" applyProtection="0"/>
    <xf numFmtId="4" fontId="34" fillId="24" borderId="34" applyNumberFormat="0" applyProtection="0">
      <alignment horizontal="left" vertical="center" indent="1"/>
    </xf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2" fillId="0" borderId="0"/>
    <xf numFmtId="0" fontId="10" fillId="0" borderId="0"/>
    <xf numFmtId="176" fontId="56" fillId="0" borderId="0">
      <alignment vertical="top"/>
    </xf>
    <xf numFmtId="176" fontId="57" fillId="0" borderId="0">
      <alignment vertical="top"/>
    </xf>
    <xf numFmtId="178" fontId="57" fillId="28" borderId="0">
      <alignment vertical="top"/>
    </xf>
    <xf numFmtId="176" fontId="57" fillId="27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8" fillId="0" borderId="8">
      <protection locked="0"/>
    </xf>
    <xf numFmtId="180" fontId="13" fillId="0" borderId="0">
      <protection locked="0"/>
    </xf>
    <xf numFmtId="181" fontId="13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82" fontId="13" fillId="0" borderId="8">
      <protection locked="0"/>
    </xf>
    <xf numFmtId="0" fontId="12" fillId="23" borderId="32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20" borderId="33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4" fontId="34" fillId="24" borderId="34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6" fillId="0" borderId="35" applyNumberFormat="0" applyFill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7" fillId="7" borderId="31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7" fillId="7" borderId="31" applyNumberFormat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2" fillId="20" borderId="33" applyNumberFormat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88" fillId="45" borderId="33" applyNumberFormat="0" applyProtection="0">
      <alignment horizontal="left" vertical="center" indent="1"/>
    </xf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183" fontId="60" fillId="29" borderId="0">
      <alignment horizontal="center" vertical="center"/>
    </xf>
    <xf numFmtId="184" fontId="61" fillId="0" borderId="36" applyFont="0" applyFill="0">
      <alignment horizontal="right" vertical="center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38" fillId="0" borderId="19">
      <protection locked="0"/>
    </xf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4" fontId="61" fillId="0" borderId="0" applyFont="0" applyBorder="0" applyProtection="0">
      <alignment vertical="center"/>
    </xf>
    <xf numFmtId="183" fontId="20" fillId="0" borderId="0" applyNumberFormat="0" applyFont="0" applyAlignment="0">
      <alignment horizontal="center" vertical="center"/>
    </xf>
    <xf numFmtId="39" fontId="63" fillId="28" borderId="0" applyNumberFormat="0" applyBorder="0">
      <alignment vertical="center"/>
    </xf>
    <xf numFmtId="4" fontId="88" fillId="45" borderId="33" applyNumberFormat="0" applyProtection="0">
      <alignment horizontal="left" vertical="center" indent="1"/>
    </xf>
    <xf numFmtId="0" fontId="38" fillId="0" borderId="0">
      <alignment horizontal="left"/>
    </xf>
    <xf numFmtId="187" fontId="54" fillId="30" borderId="30">
      <alignment vertical="center"/>
    </xf>
    <xf numFmtId="0" fontId="18" fillId="20" borderId="31" applyNumberFormat="0" applyAlignment="0" applyProtection="0"/>
    <xf numFmtId="37" fontId="64" fillId="31" borderId="30">
      <alignment horizontal="center" vertical="center"/>
    </xf>
    <xf numFmtId="4" fontId="88" fillId="45" borderId="33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" fontId="65" fillId="0" borderId="0" applyFont="0" applyFill="0" applyBorder="0" applyAlignment="0" applyProtection="0"/>
    <xf numFmtId="171" fontId="39" fillId="25" borderId="19"/>
    <xf numFmtId="4" fontId="88" fillId="45" borderId="33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4" fontId="66" fillId="0" borderId="0">
      <alignment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67" fillId="0" borderId="0">
      <alignment vertical="top"/>
    </xf>
    <xf numFmtId="170" fontId="51" fillId="0" borderId="0" applyFont="0" applyFill="0" applyBorder="0" applyAlignment="0" applyProtection="0"/>
    <xf numFmtId="0" fontId="15" fillId="0" borderId="0"/>
    <xf numFmtId="4" fontId="88" fillId="45" borderId="33" applyNumberFormat="0" applyProtection="0">
      <alignment horizontal="left" vertical="center" indent="1"/>
    </xf>
    <xf numFmtId="173" fontId="68" fillId="0" borderId="0" applyFill="0" applyBorder="0" applyAlignment="0" applyProtection="0"/>
    <xf numFmtId="173" fontId="56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2" fontId="65" fillId="0" borderId="0" applyFont="0" applyFill="0" applyBorder="0" applyAlignment="0" applyProtection="0"/>
    <xf numFmtId="0" fontId="20" fillId="0" borderId="0" applyNumberFormat="0" applyFont="0">
      <alignment wrapText="1"/>
    </xf>
    <xf numFmtId="190" fontId="38" fillId="32" borderId="30" applyBorder="0">
      <alignment horizontal="center" vertical="center"/>
    </xf>
    <xf numFmtId="4" fontId="88" fillId="45" borderId="33" applyNumberFormat="0" applyProtection="0">
      <alignment horizontal="left" vertical="center" indent="1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20" fillId="36" borderId="33" applyNumberFormat="0" applyProtection="0">
      <alignment horizontal="left" vertical="center" indent="1"/>
    </xf>
    <xf numFmtId="179" fontId="77" fillId="0" borderId="0">
      <alignment vertical="top"/>
    </xf>
    <xf numFmtId="0" fontId="63" fillId="33" borderId="30">
      <alignment horizontal="center" vertical="center" wrapText="1"/>
      <protection locked="0"/>
    </xf>
    <xf numFmtId="171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7" fillId="7" borderId="31" applyNumberFormat="0" applyAlignment="0" applyProtection="0"/>
    <xf numFmtId="179" fontId="57" fillId="0" borderId="0">
      <alignment vertical="top"/>
    </xf>
    <xf numFmtId="179" fontId="57" fillId="28" borderId="0">
      <alignment vertical="top"/>
    </xf>
    <xf numFmtId="191" fontId="57" fillId="27" borderId="0">
      <alignment vertical="top"/>
    </xf>
    <xf numFmtId="38" fontId="57" fillId="0" borderId="0">
      <alignment vertical="top"/>
    </xf>
    <xf numFmtId="187" fontId="20" fillId="34" borderId="30">
      <alignment vertical="center"/>
    </xf>
    <xf numFmtId="183" fontId="80" fillId="35" borderId="37" applyBorder="0" applyAlignment="0">
      <alignment horizontal="left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81" fillId="28" borderId="30" applyFont="0" applyBorder="0" applyAlignment="0">
      <alignment horizontal="center" vertical="center"/>
    </xf>
    <xf numFmtId="0" fontId="82" fillId="0" borderId="0" applyNumberFormat="0" applyFill="0" applyBorder="0" applyAlignment="0" applyProtection="0"/>
    <xf numFmtId="0" fontId="1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" fontId="34" fillId="45" borderId="38" applyNumberFormat="0" applyProtection="0">
      <alignment horizontal="left" vertical="center" indent="1"/>
    </xf>
    <xf numFmtId="0" fontId="10" fillId="0" borderId="0"/>
    <xf numFmtId="0" fontId="15" fillId="23" borderId="32" applyNumberFormat="0" applyFont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2" fillId="20" borderId="33" applyNumberFormat="0" applyAlignment="0" applyProtection="0"/>
    <xf numFmtId="0" fontId="83" fillId="28" borderId="0">
      <alignment vertical="center"/>
    </xf>
    <xf numFmtId="4" fontId="86" fillId="44" borderId="33" applyNumberFormat="0" applyProtection="0">
      <alignment horizontal="left" vertical="center" indent="1"/>
    </xf>
    <xf numFmtId="187" fontId="84" fillId="34" borderId="30">
      <alignment horizontal="center" vertical="center" wrapText="1"/>
      <protection locked="0"/>
    </xf>
    <xf numFmtId="0" fontId="20" fillId="0" borderId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7" fillId="46" borderId="0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12" fillId="0" borderId="0"/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89" fillId="0" borderId="0"/>
    <xf numFmtId="4" fontId="90" fillId="45" borderId="33" applyNumberFormat="0" applyProtection="0">
      <alignment horizontal="right" vertical="center"/>
    </xf>
    <xf numFmtId="0" fontId="91" fillId="49" borderId="0"/>
    <xf numFmtId="49" fontId="92" fillId="49" borderId="0"/>
    <xf numFmtId="49" fontId="93" fillId="49" borderId="39"/>
    <xf numFmtId="49" fontId="93" fillId="49" borderId="0"/>
    <xf numFmtId="0" fontId="91" fillId="50" borderId="39">
      <protection locked="0"/>
    </xf>
    <xf numFmtId="0" fontId="91" fillId="49" borderId="0"/>
    <xf numFmtId="0" fontId="93" fillId="51" borderId="0"/>
    <xf numFmtId="0" fontId="93" fillId="32" borderId="0"/>
    <xf numFmtId="0" fontId="93" fillId="39" borderId="0"/>
    <xf numFmtId="194" fontId="20" fillId="29" borderId="30">
      <alignment vertical="center"/>
    </xf>
    <xf numFmtId="0" fontId="20" fillId="52" borderId="0"/>
    <xf numFmtId="4" fontId="86" fillId="44" borderId="33" applyNumberFormat="0" applyProtection="0">
      <alignment horizontal="left" vertical="center" indent="1"/>
    </xf>
    <xf numFmtId="187" fontId="20" fillId="50" borderId="40" applyNumberFormat="0" applyFont="0" applyAlignment="0">
      <alignment horizontal="left"/>
    </xf>
    <xf numFmtId="179" fontId="94" fillId="53" borderId="0">
      <alignment horizontal="right" vertical="top"/>
    </xf>
    <xf numFmtId="4" fontId="34" fillId="32" borderId="33" applyNumberFormat="0" applyProtection="0">
      <alignment horizontal="right" vertical="center"/>
    </xf>
    <xf numFmtId="0" fontId="65" fillId="0" borderId="41" applyNumberFormat="0" applyFont="0" applyFill="0" applyAlignment="0" applyProtection="0"/>
    <xf numFmtId="187" fontId="95" fillId="31" borderId="42">
      <alignment horizontal="center" vertical="center"/>
    </xf>
    <xf numFmtId="4" fontId="34" fillId="32" borderId="33" applyNumberFormat="0" applyProtection="0">
      <alignment horizontal="right" vertical="center"/>
    </xf>
    <xf numFmtId="0" fontId="30" fillId="54" borderId="43">
      <alignment vertical="center"/>
      <protection locked="0"/>
    </xf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55" borderId="30" applyNumberFormat="0" applyFill="0" applyBorder="0" applyProtection="0">
      <alignment vertical="center"/>
      <protection locked="0"/>
    </xf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0" fontId="98" fillId="0" borderId="0" applyBorder="0">
      <alignment horizontal="center" vertical="center" wrapText="1"/>
    </xf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7" fillId="7" borderId="31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7" fillId="7" borderId="3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41" borderId="33" applyNumberFormat="0" applyProtection="0">
      <alignment horizontal="right" vertical="center"/>
    </xf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39" borderId="33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1" fillId="0" borderId="44" applyBorder="0">
      <alignment horizontal="center" vertical="center" wrapText="1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49" fontId="102" fillId="0" borderId="0" applyBorder="0">
      <alignment vertical="center"/>
    </xf>
    <xf numFmtId="0" fontId="103" fillId="0" borderId="0">
      <alignment horizontal="lef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04" fillId="28" borderId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53" fillId="0" borderId="0">
      <alignment horizontal="center" vertical="top" wrapText="1"/>
    </xf>
    <xf numFmtId="0" fontId="105" fillId="0" borderId="0">
      <alignment horizontal="centerContinuous" vertical="center" wrapText="1"/>
    </xf>
    <xf numFmtId="197" fontId="106" fillId="27" borderId="30">
      <alignment wrapText="1"/>
    </xf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9" fontId="40" fillId="0" borderId="0" applyBorder="0">
      <alignment vertical="top"/>
    </xf>
    <xf numFmtId="0" fontId="20" fillId="0" borderId="0"/>
    <xf numFmtId="0" fontId="109" fillId="0" borderId="0"/>
    <xf numFmtId="0" fontId="107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2" fillId="0" borderId="0"/>
    <xf numFmtId="0" fontId="12" fillId="0" borderId="0"/>
    <xf numFmtId="177" fontId="12" fillId="0" borderId="0"/>
    <xf numFmtId="49" fontId="4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2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49" fontId="40" fillId="0" borderId="0" applyBorder="0">
      <alignment vertical="top"/>
    </xf>
    <xf numFmtId="0" fontId="15" fillId="0" borderId="0"/>
    <xf numFmtId="0" fontId="20" fillId="0" borderId="0"/>
    <xf numFmtId="0" fontId="52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56" fillId="0" borderId="0">
      <alignment horizontal="left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20" borderId="31" applyNumberFormat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4" fontId="55" fillId="0" borderId="0">
      <alignment vertical="center"/>
    </xf>
    <xf numFmtId="179" fontId="56" fillId="0" borderId="0">
      <alignment vertical="top"/>
    </xf>
    <xf numFmtId="179" fontId="56" fillId="0" borderId="0">
      <alignment vertical="top"/>
    </xf>
    <xf numFmtId="179" fontId="56" fillId="0" borderId="0">
      <alignment vertical="top"/>
    </xf>
    <xf numFmtId="3" fontId="108" fillId="0" borderId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19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56" borderId="45" applyBorder="0">
      <alignment horizontal="right"/>
    </xf>
    <xf numFmtId="4" fontId="40" fillId="27" borderId="30" applyFont="0" applyBorder="0">
      <alignment horizontal="right"/>
    </xf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200" fontId="12" fillId="0" borderId="30" applyFont="0" applyFill="0" applyBorder="0" applyProtection="0">
      <alignment horizontal="center" vertical="center"/>
    </xf>
    <xf numFmtId="166" fontId="58" fillId="0" borderId="0">
      <protection locked="0"/>
    </xf>
    <xf numFmtId="0" fontId="38" fillId="0" borderId="30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52" fillId="0" borderId="0" applyFont="0" applyFill="0" applyBorder="0" applyAlignment="0" applyProtection="0"/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4" fontId="34" fillId="57" borderId="34" applyNumberFormat="0" applyProtection="0">
      <alignment horizontal="right" vertical="center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2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4" fontId="34" fillId="42" borderId="33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4" fillId="41" borderId="33" applyNumberFormat="0" applyProtection="0">
      <alignment horizontal="right" vertical="center"/>
    </xf>
    <xf numFmtId="0" fontId="36" fillId="0" borderId="35" applyNumberFormat="0" applyFill="0" applyAlignment="0" applyProtection="0"/>
    <xf numFmtId="4" fontId="34" fillId="4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197" fontId="106" fillId="27" borderId="30">
      <alignment wrapText="1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2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37" fontId="64" fillId="31" borderId="30">
      <alignment horizontal="center" vertical="center"/>
    </xf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7" borderId="33" applyNumberFormat="0" applyProtection="0">
      <alignment horizontal="right" vertical="center"/>
    </xf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8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200" fontId="12" fillId="0" borderId="30" applyFont="0" applyFill="0" applyBorder="0" applyProtection="0">
      <alignment horizontal="center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20" fillId="55" borderId="30" applyNumberFormat="0" applyFill="0" applyBorder="0" applyProtection="0">
      <alignment vertical="center"/>
      <protection locked="0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8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1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38" fillId="0" borderId="30" applyBorder="0">
      <alignment horizontal="center" vertical="center" wrapTex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4" fontId="40" fillId="27" borderId="30" applyFont="0" applyBorder="0">
      <alignment horizontal="right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85" fillId="26" borderId="33" applyNumberFormat="0" applyProtection="0">
      <alignment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1" borderId="33" applyNumberFormat="0" applyProtection="0">
      <alignment horizontal="right"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187" fontId="84" fillId="34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1" fillId="0" borderId="0"/>
  </cellStyleXfs>
  <cellXfs count="55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1" xfId="1" applyFont="1" applyFill="1" applyBorder="1" applyAlignment="1">
      <alignment horizontal="center" wrapText="1"/>
    </xf>
    <xf numFmtId="0" fontId="46" fillId="0" borderId="0" xfId="1" applyFont="1" applyFill="1"/>
    <xf numFmtId="0" fontId="50" fillId="0" borderId="0" xfId="1" applyFont="1" applyFill="1"/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2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6" fillId="0" borderId="22" xfId="1320" applyFont="1" applyFill="1" applyBorder="1" applyAlignment="1">
      <alignment horizontal="center" vertical="center" wrapText="1"/>
    </xf>
    <xf numFmtId="0" fontId="46" fillId="0" borderId="23" xfId="1320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left" wrapText="1"/>
    </xf>
    <xf numFmtId="0" fontId="8" fillId="0" borderId="30" xfId="2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0" fontId="8" fillId="0" borderId="30" xfId="15366" applyFont="1" applyFill="1" applyBorder="1" applyAlignment="1">
      <alignment horizontal="center" vertical="center"/>
    </xf>
    <xf numFmtId="0" fontId="110" fillId="0" borderId="30" xfId="0" applyFont="1" applyFill="1" applyBorder="1" applyAlignment="1">
      <alignment vertical="center" wrapText="1"/>
    </xf>
    <xf numFmtId="0" fontId="51" fillId="0" borderId="30" xfId="15366" applyFont="1" applyFill="1" applyBorder="1" applyAlignment="1">
      <alignment horizontal="center" vertical="center"/>
    </xf>
    <xf numFmtId="0" fontId="111" fillId="0" borderId="30" xfId="15365" applyFont="1" applyFill="1" applyBorder="1" applyAlignment="1">
      <alignment vertical="center" wrapText="1"/>
    </xf>
    <xf numFmtId="201" fontId="9" fillId="0" borderId="1" xfId="0" applyNumberFormat="1" applyFont="1" applyFill="1" applyBorder="1" applyAlignment="1">
      <alignment horizontal="center" vertical="center"/>
    </xf>
    <xf numFmtId="49" fontId="7" fillId="0" borderId="30" xfId="1" applyNumberFormat="1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wrapText="1"/>
    </xf>
  </cellXfs>
  <cellStyles count="15367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4" xfId="15366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3"/>
  <sheetViews>
    <sheetView tabSelected="1" view="pageBreakPreview" topLeftCell="K1" zoomScale="55" zoomScaleNormal="100" zoomScaleSheetLayoutView="55" workbookViewId="0">
      <pane ySplit="18" topLeftCell="A19" activePane="bottomLeft" state="frozen"/>
      <selection pane="bottomLeft" activeCell="AH21" sqref="AH21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22" t="s">
        <v>0</v>
      </c>
      <c r="CT1" s="22"/>
      <c r="CU1" s="22"/>
    </row>
    <row r="2" spans="1:99" ht="20.25" customHeight="1">
      <c r="AZ2" s="19"/>
      <c r="BA2" s="19"/>
      <c r="BB2" s="23"/>
      <c r="BC2" s="23"/>
      <c r="BD2" s="23"/>
      <c r="BE2" s="23"/>
      <c r="BF2" s="23"/>
      <c r="BG2" s="23"/>
      <c r="BH2" s="23"/>
      <c r="BI2" s="19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19"/>
      <c r="CS2" s="22" t="s">
        <v>1</v>
      </c>
      <c r="CT2" s="22"/>
      <c r="CU2" s="22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22" t="s">
        <v>2</v>
      </c>
      <c r="CS3" s="22"/>
      <c r="CT3" s="22"/>
      <c r="CU3" s="22"/>
    </row>
    <row r="4" spans="1:99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</row>
    <row r="5" spans="1:99">
      <c r="A5" s="25" t="s">
        <v>279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</row>
    <row r="6" spans="1:99" ht="15.75" customHeight="1"/>
    <row r="7" spans="1:99" ht="21.75" customHeight="1">
      <c r="A7" s="26" t="s">
        <v>265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</row>
    <row r="8" spans="1:99" ht="15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</row>
    <row r="10" spans="1:99" ht="16.5" customHeight="1">
      <c r="A10" s="26" t="s">
        <v>280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</row>
    <row r="11" spans="1:99" ht="15" customHeight="1">
      <c r="A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</row>
    <row r="12" spans="1:99" s="4" customFormat="1" ht="15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</row>
    <row r="13" spans="1:99" s="4" customFormat="1" ht="15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</row>
    <row r="14" spans="1:99" s="4" customFormat="1" ht="15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</row>
    <row r="15" spans="1:99" s="3" customFormat="1" ht="44.25" customHeight="1">
      <c r="A15" s="28" t="s">
        <v>4</v>
      </c>
      <c r="B15" s="29" t="s">
        <v>5</v>
      </c>
      <c r="C15" s="28" t="s">
        <v>6</v>
      </c>
      <c r="D15" s="32" t="s">
        <v>7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4"/>
      <c r="AS15" s="33"/>
      <c r="AT15" s="34"/>
      <c r="AU15" s="33"/>
      <c r="AV15" s="34"/>
      <c r="AW15" s="33"/>
      <c r="AX15" s="34"/>
      <c r="AY15" s="33"/>
      <c r="AZ15" s="34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34"/>
      <c r="BO15" s="33"/>
      <c r="BP15" s="34"/>
      <c r="BQ15" s="33"/>
      <c r="BR15" s="34"/>
      <c r="BS15" s="33"/>
      <c r="BT15" s="34"/>
      <c r="BU15" s="33"/>
      <c r="BV15" s="34"/>
      <c r="BW15" s="33"/>
      <c r="BX15" s="34"/>
      <c r="BY15" s="33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5"/>
    </row>
    <row r="16" spans="1:99" ht="44.25" customHeight="1">
      <c r="A16" s="28"/>
      <c r="B16" s="30"/>
      <c r="C16" s="28"/>
      <c r="D16" s="39" t="s">
        <v>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40"/>
      <c r="AR16" s="39" t="s">
        <v>9</v>
      </c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40"/>
      <c r="BZ16" s="28" t="s">
        <v>10</v>
      </c>
      <c r="CA16" s="28"/>
      <c r="CB16" s="28"/>
      <c r="CC16" s="28"/>
      <c r="CD16" s="28"/>
      <c r="CE16" s="28"/>
      <c r="CF16" s="28" t="s">
        <v>11</v>
      </c>
      <c r="CG16" s="28"/>
      <c r="CH16" s="28"/>
      <c r="CI16" s="28"/>
      <c r="CJ16" s="28" t="s">
        <v>12</v>
      </c>
      <c r="CK16" s="28"/>
      <c r="CL16" s="28"/>
      <c r="CM16" s="28"/>
      <c r="CN16" s="28"/>
      <c r="CO16" s="28"/>
      <c r="CP16" s="28" t="s">
        <v>13</v>
      </c>
      <c r="CQ16" s="28"/>
      <c r="CR16" s="28"/>
      <c r="CS16" s="28"/>
      <c r="CT16" s="36" t="s">
        <v>14</v>
      </c>
      <c r="CU16" s="36"/>
    </row>
    <row r="17" spans="1:198" s="15" customFormat="1" ht="111" customHeight="1">
      <c r="A17" s="28"/>
      <c r="B17" s="30"/>
      <c r="C17" s="28"/>
      <c r="D17" s="37" t="s">
        <v>174</v>
      </c>
      <c r="E17" s="38"/>
      <c r="F17" s="37" t="s">
        <v>175</v>
      </c>
      <c r="G17" s="38"/>
      <c r="H17" s="37" t="s">
        <v>176</v>
      </c>
      <c r="I17" s="38"/>
      <c r="J17" s="37" t="s">
        <v>177</v>
      </c>
      <c r="K17" s="38"/>
      <c r="L17" s="37" t="s">
        <v>178</v>
      </c>
      <c r="M17" s="38"/>
      <c r="N17" s="37" t="s">
        <v>179</v>
      </c>
      <c r="O17" s="38"/>
      <c r="P17" s="37" t="s">
        <v>180</v>
      </c>
      <c r="Q17" s="38"/>
      <c r="R17" s="37" t="s">
        <v>181</v>
      </c>
      <c r="S17" s="38"/>
      <c r="T17" s="37" t="s">
        <v>182</v>
      </c>
      <c r="U17" s="38"/>
      <c r="V17" s="37" t="s">
        <v>183</v>
      </c>
      <c r="W17" s="38"/>
      <c r="X17" s="37" t="s">
        <v>184</v>
      </c>
      <c r="Y17" s="38"/>
      <c r="Z17" s="37" t="s">
        <v>185</v>
      </c>
      <c r="AA17" s="38"/>
      <c r="AB17" s="37" t="s">
        <v>186</v>
      </c>
      <c r="AC17" s="38"/>
      <c r="AD17" s="37" t="s">
        <v>187</v>
      </c>
      <c r="AE17" s="38"/>
      <c r="AF17" s="37" t="s">
        <v>188</v>
      </c>
      <c r="AG17" s="38"/>
      <c r="AH17" s="37" t="s">
        <v>189</v>
      </c>
      <c r="AI17" s="38"/>
      <c r="AJ17" s="37" t="s">
        <v>190</v>
      </c>
      <c r="AK17" s="38"/>
      <c r="AL17" s="37" t="s">
        <v>191</v>
      </c>
      <c r="AM17" s="38"/>
      <c r="AN17" s="37" t="s">
        <v>192</v>
      </c>
      <c r="AO17" s="38"/>
      <c r="AP17" s="37" t="s">
        <v>193</v>
      </c>
      <c r="AQ17" s="38"/>
      <c r="AR17" s="37" t="s">
        <v>216</v>
      </c>
      <c r="AS17" s="38"/>
      <c r="AT17" s="37" t="s">
        <v>217</v>
      </c>
      <c r="AU17" s="38"/>
      <c r="AV17" s="37" t="s">
        <v>218</v>
      </c>
      <c r="AW17" s="38"/>
      <c r="AX17" s="37" t="s">
        <v>219</v>
      </c>
      <c r="AY17" s="38"/>
      <c r="AZ17" s="37" t="s">
        <v>220</v>
      </c>
      <c r="BA17" s="38"/>
      <c r="BB17" s="37" t="s">
        <v>221</v>
      </c>
      <c r="BC17" s="38"/>
      <c r="BD17" s="37" t="s">
        <v>222</v>
      </c>
      <c r="BE17" s="38"/>
      <c r="BF17" s="37" t="s">
        <v>223</v>
      </c>
      <c r="BG17" s="38"/>
      <c r="BH17" s="37" t="s">
        <v>224</v>
      </c>
      <c r="BI17" s="38"/>
      <c r="BJ17" s="37" t="s">
        <v>225</v>
      </c>
      <c r="BK17" s="38"/>
      <c r="BL17" s="37" t="s">
        <v>226</v>
      </c>
      <c r="BM17" s="38"/>
      <c r="BN17" s="37" t="s">
        <v>227</v>
      </c>
      <c r="BO17" s="38"/>
      <c r="BP17" s="37" t="s">
        <v>228</v>
      </c>
      <c r="BQ17" s="38"/>
      <c r="BR17" s="37" t="s">
        <v>229</v>
      </c>
      <c r="BS17" s="38"/>
      <c r="BT17" s="37" t="s">
        <v>230</v>
      </c>
      <c r="BU17" s="38"/>
      <c r="BV17" s="37" t="s">
        <v>231</v>
      </c>
      <c r="BW17" s="38"/>
      <c r="BX17" s="37" t="s">
        <v>232</v>
      </c>
      <c r="BY17" s="38"/>
      <c r="BZ17" s="43" t="s">
        <v>255</v>
      </c>
      <c r="CA17" s="43"/>
      <c r="CB17" s="43" t="s">
        <v>256</v>
      </c>
      <c r="CC17" s="43"/>
      <c r="CD17" s="43" t="s">
        <v>257</v>
      </c>
      <c r="CE17" s="43"/>
      <c r="CF17" s="43" t="s">
        <v>159</v>
      </c>
      <c r="CG17" s="43"/>
      <c r="CH17" s="43" t="s">
        <v>258</v>
      </c>
      <c r="CI17" s="43"/>
      <c r="CJ17" s="43" t="s">
        <v>160</v>
      </c>
      <c r="CK17" s="43"/>
      <c r="CL17" s="43" t="s">
        <v>161</v>
      </c>
      <c r="CM17" s="43"/>
      <c r="CN17" s="43" t="s">
        <v>162</v>
      </c>
      <c r="CO17" s="43"/>
      <c r="CP17" s="43" t="s">
        <v>163</v>
      </c>
      <c r="CQ17" s="43"/>
      <c r="CR17" s="43" t="s">
        <v>164</v>
      </c>
      <c r="CS17" s="43"/>
      <c r="CT17" s="41" t="s">
        <v>165</v>
      </c>
      <c r="CU17" s="42"/>
    </row>
    <row r="18" spans="1:198" s="14" customFormat="1" ht="44.25" customHeight="1">
      <c r="A18" s="28"/>
      <c r="B18" s="31"/>
      <c r="C18" s="28"/>
      <c r="D18" s="16" t="s">
        <v>173</v>
      </c>
      <c r="E18" s="17" t="s">
        <v>259</v>
      </c>
      <c r="F18" s="16" t="s">
        <v>173</v>
      </c>
      <c r="G18" s="17" t="s">
        <v>259</v>
      </c>
      <c r="H18" s="16" t="s">
        <v>173</v>
      </c>
      <c r="I18" s="17" t="s">
        <v>259</v>
      </c>
      <c r="J18" s="16" t="s">
        <v>173</v>
      </c>
      <c r="K18" s="17" t="s">
        <v>259</v>
      </c>
      <c r="L18" s="16" t="s">
        <v>173</v>
      </c>
      <c r="M18" s="17" t="s">
        <v>259</v>
      </c>
      <c r="N18" s="16" t="s">
        <v>173</v>
      </c>
      <c r="O18" s="17" t="s">
        <v>259</v>
      </c>
      <c r="P18" s="16" t="s">
        <v>173</v>
      </c>
      <c r="Q18" s="17" t="s">
        <v>259</v>
      </c>
      <c r="R18" s="16" t="s">
        <v>173</v>
      </c>
      <c r="S18" s="17" t="s">
        <v>259</v>
      </c>
      <c r="T18" s="16" t="s">
        <v>173</v>
      </c>
      <c r="U18" s="17" t="s">
        <v>259</v>
      </c>
      <c r="V18" s="16" t="s">
        <v>173</v>
      </c>
      <c r="W18" s="17" t="s">
        <v>259</v>
      </c>
      <c r="X18" s="16" t="s">
        <v>173</v>
      </c>
      <c r="Y18" s="17" t="s">
        <v>259</v>
      </c>
      <c r="Z18" s="16" t="s">
        <v>173</v>
      </c>
      <c r="AA18" s="17" t="s">
        <v>259</v>
      </c>
      <c r="AB18" s="16" t="s">
        <v>173</v>
      </c>
      <c r="AC18" s="17" t="s">
        <v>259</v>
      </c>
      <c r="AD18" s="16" t="s">
        <v>173</v>
      </c>
      <c r="AE18" s="17" t="s">
        <v>259</v>
      </c>
      <c r="AF18" s="16" t="s">
        <v>173</v>
      </c>
      <c r="AG18" s="17" t="s">
        <v>259</v>
      </c>
      <c r="AH18" s="16" t="s">
        <v>173</v>
      </c>
      <c r="AI18" s="17" t="s">
        <v>259</v>
      </c>
      <c r="AJ18" s="16" t="s">
        <v>173</v>
      </c>
      <c r="AK18" s="17" t="s">
        <v>259</v>
      </c>
      <c r="AL18" s="16" t="s">
        <v>173</v>
      </c>
      <c r="AM18" s="17" t="s">
        <v>259</v>
      </c>
      <c r="AN18" s="16" t="s">
        <v>173</v>
      </c>
      <c r="AO18" s="17" t="s">
        <v>259</v>
      </c>
      <c r="AP18" s="16" t="s">
        <v>173</v>
      </c>
      <c r="AQ18" s="17" t="s">
        <v>259</v>
      </c>
      <c r="AR18" s="16" t="s">
        <v>173</v>
      </c>
      <c r="AS18" s="17" t="s">
        <v>259</v>
      </c>
      <c r="AT18" s="16" t="s">
        <v>173</v>
      </c>
      <c r="AU18" s="17" t="s">
        <v>259</v>
      </c>
      <c r="AV18" s="16" t="s">
        <v>173</v>
      </c>
      <c r="AW18" s="17" t="s">
        <v>259</v>
      </c>
      <c r="AX18" s="16" t="s">
        <v>173</v>
      </c>
      <c r="AY18" s="17" t="s">
        <v>259</v>
      </c>
      <c r="AZ18" s="16" t="s">
        <v>173</v>
      </c>
      <c r="BA18" s="17" t="s">
        <v>259</v>
      </c>
      <c r="BB18" s="16" t="s">
        <v>173</v>
      </c>
      <c r="BC18" s="17" t="s">
        <v>259</v>
      </c>
      <c r="BD18" s="16" t="s">
        <v>173</v>
      </c>
      <c r="BE18" s="17" t="s">
        <v>259</v>
      </c>
      <c r="BF18" s="16" t="s">
        <v>173</v>
      </c>
      <c r="BG18" s="17" t="s">
        <v>259</v>
      </c>
      <c r="BH18" s="16" t="s">
        <v>173</v>
      </c>
      <c r="BI18" s="17" t="s">
        <v>259</v>
      </c>
      <c r="BJ18" s="16" t="s">
        <v>173</v>
      </c>
      <c r="BK18" s="17" t="s">
        <v>259</v>
      </c>
      <c r="BL18" s="16" t="s">
        <v>173</v>
      </c>
      <c r="BM18" s="17" t="s">
        <v>259</v>
      </c>
      <c r="BN18" s="16" t="s">
        <v>173</v>
      </c>
      <c r="BO18" s="17" t="s">
        <v>259</v>
      </c>
      <c r="BP18" s="16" t="s">
        <v>173</v>
      </c>
      <c r="BQ18" s="17" t="s">
        <v>259</v>
      </c>
      <c r="BR18" s="16" t="s">
        <v>173</v>
      </c>
      <c r="BS18" s="17" t="s">
        <v>259</v>
      </c>
      <c r="BT18" s="16" t="s">
        <v>173</v>
      </c>
      <c r="BU18" s="17" t="s">
        <v>259</v>
      </c>
      <c r="BV18" s="16" t="s">
        <v>173</v>
      </c>
      <c r="BW18" s="17" t="s">
        <v>259</v>
      </c>
      <c r="BX18" s="16" t="s">
        <v>173</v>
      </c>
      <c r="BY18" s="17" t="s">
        <v>259</v>
      </c>
      <c r="BZ18" s="16" t="s">
        <v>173</v>
      </c>
      <c r="CA18" s="17" t="s">
        <v>259</v>
      </c>
      <c r="CB18" s="16" t="s">
        <v>173</v>
      </c>
      <c r="CC18" s="17" t="s">
        <v>259</v>
      </c>
      <c r="CD18" s="16" t="s">
        <v>173</v>
      </c>
      <c r="CE18" s="17" t="s">
        <v>259</v>
      </c>
      <c r="CF18" s="16" t="s">
        <v>173</v>
      </c>
      <c r="CG18" s="17" t="s">
        <v>259</v>
      </c>
      <c r="CH18" s="16" t="s">
        <v>173</v>
      </c>
      <c r="CI18" s="17" t="s">
        <v>259</v>
      </c>
      <c r="CJ18" s="16" t="s">
        <v>173</v>
      </c>
      <c r="CK18" s="17" t="s">
        <v>259</v>
      </c>
      <c r="CL18" s="16" t="s">
        <v>173</v>
      </c>
      <c r="CM18" s="17" t="s">
        <v>259</v>
      </c>
      <c r="CN18" s="16" t="s">
        <v>173</v>
      </c>
      <c r="CO18" s="17" t="s">
        <v>259</v>
      </c>
      <c r="CP18" s="16" t="s">
        <v>173</v>
      </c>
      <c r="CQ18" s="17" t="s">
        <v>259</v>
      </c>
      <c r="CR18" s="16" t="s">
        <v>173</v>
      </c>
      <c r="CS18" s="17" t="s">
        <v>259</v>
      </c>
      <c r="CT18" s="16" t="s">
        <v>173</v>
      </c>
      <c r="CU18" s="17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8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51">
        <f>AW22</f>
        <v>0.1</v>
      </c>
      <c r="AX20" s="51" t="s">
        <v>172</v>
      </c>
      <c r="AY20" s="51" t="s">
        <v>172</v>
      </c>
      <c r="AZ20" s="51" t="s">
        <v>172</v>
      </c>
      <c r="BA20" s="51" t="s">
        <v>172</v>
      </c>
      <c r="BB20" s="51" t="s">
        <v>172</v>
      </c>
      <c r="BC20" s="51" t="s">
        <v>172</v>
      </c>
      <c r="BD20" s="51" t="s">
        <v>172</v>
      </c>
      <c r="BE20" s="51" t="s">
        <v>172</v>
      </c>
      <c r="BF20" s="51" t="s">
        <v>172</v>
      </c>
      <c r="BG20" s="51">
        <f>BG22</f>
        <v>4.7799999999999994</v>
      </c>
      <c r="BH20" s="9" t="s">
        <v>172</v>
      </c>
      <c r="BI20" s="9" t="s">
        <v>172</v>
      </c>
      <c r="BJ20" s="9" t="s">
        <v>172</v>
      </c>
      <c r="BK20" s="9" t="s">
        <v>172</v>
      </c>
      <c r="BL20" s="9" t="s">
        <v>172</v>
      </c>
      <c r="BM20" s="9" t="s">
        <v>172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8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51" t="s">
        <v>172</v>
      </c>
      <c r="AX21" s="51" t="s">
        <v>172</v>
      </c>
      <c r="AY21" s="51" t="s">
        <v>172</v>
      </c>
      <c r="AZ21" s="51" t="s">
        <v>172</v>
      </c>
      <c r="BA21" s="51" t="s">
        <v>172</v>
      </c>
      <c r="BB21" s="51" t="s">
        <v>172</v>
      </c>
      <c r="BC21" s="51" t="s">
        <v>172</v>
      </c>
      <c r="BD21" s="51" t="s">
        <v>172</v>
      </c>
      <c r="BE21" s="51" t="s">
        <v>172</v>
      </c>
      <c r="BF21" s="51" t="s">
        <v>172</v>
      </c>
      <c r="BG21" s="51" t="s">
        <v>172</v>
      </c>
      <c r="BH21" s="9" t="s">
        <v>172</v>
      </c>
      <c r="BI21" s="9" t="s">
        <v>172</v>
      </c>
      <c r="BJ21" s="9" t="s">
        <v>172</v>
      </c>
      <c r="BK21" s="9" t="s">
        <v>172</v>
      </c>
      <c r="BL21" s="9" t="s">
        <v>172</v>
      </c>
      <c r="BM21" s="9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8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51">
        <f>AW27</f>
        <v>0.1</v>
      </c>
      <c r="AX22" s="51" t="s">
        <v>172</v>
      </c>
      <c r="AY22" s="51" t="s">
        <v>172</v>
      </c>
      <c r="AZ22" s="51" t="s">
        <v>172</v>
      </c>
      <c r="BA22" s="51" t="s">
        <v>172</v>
      </c>
      <c r="BB22" s="51" t="s">
        <v>172</v>
      </c>
      <c r="BC22" s="51" t="s">
        <v>172</v>
      </c>
      <c r="BD22" s="51" t="s">
        <v>172</v>
      </c>
      <c r="BE22" s="51" t="s">
        <v>172</v>
      </c>
      <c r="BF22" s="51" t="s">
        <v>172</v>
      </c>
      <c r="BG22" s="51">
        <f>BG27</f>
        <v>4.7799999999999994</v>
      </c>
      <c r="BH22" s="9" t="s">
        <v>172</v>
      </c>
      <c r="BI22" s="9" t="s">
        <v>172</v>
      </c>
      <c r="BJ22" s="9" t="s">
        <v>172</v>
      </c>
      <c r="BK22" s="9" t="s">
        <v>172</v>
      </c>
      <c r="BL22" s="9" t="s">
        <v>172</v>
      </c>
      <c r="BM22" s="9" t="s">
        <v>172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51" t="s">
        <v>172</v>
      </c>
      <c r="AX23" s="51" t="s">
        <v>172</v>
      </c>
      <c r="AY23" s="51" t="s">
        <v>172</v>
      </c>
      <c r="AZ23" s="51" t="s">
        <v>172</v>
      </c>
      <c r="BA23" s="51" t="s">
        <v>172</v>
      </c>
      <c r="BB23" s="51" t="s">
        <v>172</v>
      </c>
      <c r="BC23" s="51" t="s">
        <v>172</v>
      </c>
      <c r="BD23" s="51" t="s">
        <v>172</v>
      </c>
      <c r="BE23" s="51" t="s">
        <v>172</v>
      </c>
      <c r="BF23" s="51" t="s">
        <v>172</v>
      </c>
      <c r="BG23" s="51" t="s">
        <v>172</v>
      </c>
      <c r="BH23" s="9" t="s">
        <v>172</v>
      </c>
      <c r="BI23" s="9" t="s">
        <v>172</v>
      </c>
      <c r="BJ23" s="9" t="s">
        <v>172</v>
      </c>
      <c r="BK23" s="9" t="s">
        <v>172</v>
      </c>
      <c r="BL23" s="9" t="s">
        <v>172</v>
      </c>
      <c r="BM23" s="9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8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51" t="s">
        <v>172</v>
      </c>
      <c r="AX24" s="51" t="s">
        <v>172</v>
      </c>
      <c r="AY24" s="51" t="s">
        <v>172</v>
      </c>
      <c r="AZ24" s="51" t="s">
        <v>172</v>
      </c>
      <c r="BA24" s="51" t="s">
        <v>172</v>
      </c>
      <c r="BB24" s="51" t="s">
        <v>172</v>
      </c>
      <c r="BC24" s="51" t="s">
        <v>172</v>
      </c>
      <c r="BD24" s="51" t="s">
        <v>172</v>
      </c>
      <c r="BE24" s="51" t="s">
        <v>172</v>
      </c>
      <c r="BF24" s="51" t="s">
        <v>172</v>
      </c>
      <c r="BG24" s="51" t="s">
        <v>172</v>
      </c>
      <c r="BH24" s="9" t="s">
        <v>172</v>
      </c>
      <c r="BI24" s="9" t="s">
        <v>172</v>
      </c>
      <c r="BJ24" s="9" t="s">
        <v>172</v>
      </c>
      <c r="BK24" s="9" t="s">
        <v>172</v>
      </c>
      <c r="BL24" s="9" t="s">
        <v>172</v>
      </c>
      <c r="BM24" s="9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8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51" t="s">
        <v>172</v>
      </c>
      <c r="AX25" s="51" t="s">
        <v>172</v>
      </c>
      <c r="AY25" s="51" t="s">
        <v>172</v>
      </c>
      <c r="AZ25" s="51" t="s">
        <v>172</v>
      </c>
      <c r="BA25" s="51" t="s">
        <v>172</v>
      </c>
      <c r="BB25" s="51" t="s">
        <v>172</v>
      </c>
      <c r="BC25" s="51" t="s">
        <v>172</v>
      </c>
      <c r="BD25" s="51" t="s">
        <v>172</v>
      </c>
      <c r="BE25" s="51" t="s">
        <v>172</v>
      </c>
      <c r="BF25" s="51" t="s">
        <v>172</v>
      </c>
      <c r="BG25" s="51" t="s">
        <v>172</v>
      </c>
      <c r="BH25" s="9" t="s">
        <v>172</v>
      </c>
      <c r="BI25" s="9" t="s">
        <v>172</v>
      </c>
      <c r="BJ25" s="9" t="s">
        <v>172</v>
      </c>
      <c r="BK25" s="9" t="s">
        <v>172</v>
      </c>
      <c r="BL25" s="9" t="s">
        <v>172</v>
      </c>
      <c r="BM25" s="9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51" t="s">
        <v>172</v>
      </c>
      <c r="AX26" s="51" t="s">
        <v>172</v>
      </c>
      <c r="AY26" s="51" t="s">
        <v>172</v>
      </c>
      <c r="AZ26" s="51" t="s">
        <v>172</v>
      </c>
      <c r="BA26" s="51" t="s">
        <v>172</v>
      </c>
      <c r="BB26" s="51" t="s">
        <v>172</v>
      </c>
      <c r="BC26" s="51" t="s">
        <v>172</v>
      </c>
      <c r="BD26" s="51" t="s">
        <v>172</v>
      </c>
      <c r="BE26" s="51" t="s">
        <v>172</v>
      </c>
      <c r="BF26" s="51" t="s">
        <v>172</v>
      </c>
      <c r="BG26" s="51" t="s">
        <v>172</v>
      </c>
      <c r="BH26" s="9" t="s">
        <v>172</v>
      </c>
      <c r="BI26" s="9" t="s">
        <v>172</v>
      </c>
      <c r="BJ26" s="9" t="s">
        <v>172</v>
      </c>
      <c r="BK26" s="9" t="s">
        <v>172</v>
      </c>
      <c r="BL26" s="9" t="s">
        <v>172</v>
      </c>
      <c r="BM26" s="9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8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51">
        <f>AW48</f>
        <v>0.1</v>
      </c>
      <c r="AX27" s="51" t="s">
        <v>172</v>
      </c>
      <c r="AY27" s="51" t="s">
        <v>172</v>
      </c>
      <c r="AZ27" s="51" t="s">
        <v>172</v>
      </c>
      <c r="BA27" s="51" t="s">
        <v>172</v>
      </c>
      <c r="BB27" s="51" t="s">
        <v>172</v>
      </c>
      <c r="BC27" s="51" t="s">
        <v>172</v>
      </c>
      <c r="BD27" s="51" t="s">
        <v>172</v>
      </c>
      <c r="BE27" s="51" t="s">
        <v>172</v>
      </c>
      <c r="BF27" s="51" t="s">
        <v>172</v>
      </c>
      <c r="BG27" s="51">
        <f>BG48</f>
        <v>4.7799999999999994</v>
      </c>
      <c r="BH27" s="9" t="s">
        <v>172</v>
      </c>
      <c r="BI27" s="9" t="s">
        <v>172</v>
      </c>
      <c r="BJ27" s="9" t="s">
        <v>172</v>
      </c>
      <c r="BK27" s="9" t="s">
        <v>172</v>
      </c>
      <c r="BL27" s="9" t="s">
        <v>172</v>
      </c>
      <c r="BM27" s="9" t="s">
        <v>172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8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51" t="s">
        <v>172</v>
      </c>
      <c r="AX28" s="51" t="s">
        <v>172</v>
      </c>
      <c r="AY28" s="51" t="s">
        <v>172</v>
      </c>
      <c r="AZ28" s="51" t="s">
        <v>172</v>
      </c>
      <c r="BA28" s="51" t="s">
        <v>172</v>
      </c>
      <c r="BB28" s="51" t="s">
        <v>172</v>
      </c>
      <c r="BC28" s="51" t="s">
        <v>172</v>
      </c>
      <c r="BD28" s="51" t="s">
        <v>172</v>
      </c>
      <c r="BE28" s="51" t="s">
        <v>172</v>
      </c>
      <c r="BF28" s="51" t="s">
        <v>172</v>
      </c>
      <c r="BG28" s="51" t="s">
        <v>172</v>
      </c>
      <c r="BH28" s="9" t="s">
        <v>172</v>
      </c>
      <c r="BI28" s="9" t="s">
        <v>172</v>
      </c>
      <c r="BJ28" s="9" t="s">
        <v>172</v>
      </c>
      <c r="BK28" s="9" t="s">
        <v>172</v>
      </c>
      <c r="BL28" s="9" t="s">
        <v>172</v>
      </c>
      <c r="BM28" s="9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8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51" t="s">
        <v>172</v>
      </c>
      <c r="AX29" s="51" t="s">
        <v>172</v>
      </c>
      <c r="AY29" s="51" t="s">
        <v>172</v>
      </c>
      <c r="AZ29" s="51" t="s">
        <v>172</v>
      </c>
      <c r="BA29" s="51" t="s">
        <v>172</v>
      </c>
      <c r="BB29" s="51" t="s">
        <v>172</v>
      </c>
      <c r="BC29" s="51" t="s">
        <v>172</v>
      </c>
      <c r="BD29" s="51" t="s">
        <v>172</v>
      </c>
      <c r="BE29" s="51" t="s">
        <v>172</v>
      </c>
      <c r="BF29" s="51" t="s">
        <v>172</v>
      </c>
      <c r="BG29" s="51" t="s">
        <v>172</v>
      </c>
      <c r="BH29" s="9" t="s">
        <v>172</v>
      </c>
      <c r="BI29" s="9" t="s">
        <v>172</v>
      </c>
      <c r="BJ29" s="9" t="s">
        <v>172</v>
      </c>
      <c r="BK29" s="9" t="s">
        <v>172</v>
      </c>
      <c r="BL29" s="9" t="s">
        <v>172</v>
      </c>
      <c r="BM29" s="9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8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51" t="s">
        <v>172</v>
      </c>
      <c r="AX30" s="51" t="s">
        <v>172</v>
      </c>
      <c r="AY30" s="51" t="s">
        <v>172</v>
      </c>
      <c r="AZ30" s="51" t="s">
        <v>172</v>
      </c>
      <c r="BA30" s="51" t="s">
        <v>172</v>
      </c>
      <c r="BB30" s="51" t="s">
        <v>172</v>
      </c>
      <c r="BC30" s="51" t="s">
        <v>172</v>
      </c>
      <c r="BD30" s="51" t="s">
        <v>172</v>
      </c>
      <c r="BE30" s="51" t="s">
        <v>172</v>
      </c>
      <c r="BF30" s="51" t="s">
        <v>172</v>
      </c>
      <c r="BG30" s="51" t="s">
        <v>172</v>
      </c>
      <c r="BH30" s="9" t="s">
        <v>172</v>
      </c>
      <c r="BI30" s="9" t="s">
        <v>172</v>
      </c>
      <c r="BJ30" s="9" t="s">
        <v>172</v>
      </c>
      <c r="BK30" s="9" t="s">
        <v>172</v>
      </c>
      <c r="BL30" s="9" t="s">
        <v>172</v>
      </c>
      <c r="BM30" s="9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8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51" t="s">
        <v>172</v>
      </c>
      <c r="AX31" s="51" t="s">
        <v>172</v>
      </c>
      <c r="AY31" s="51" t="s">
        <v>172</v>
      </c>
      <c r="AZ31" s="51" t="s">
        <v>172</v>
      </c>
      <c r="BA31" s="51" t="s">
        <v>172</v>
      </c>
      <c r="BB31" s="51" t="s">
        <v>172</v>
      </c>
      <c r="BC31" s="51" t="s">
        <v>172</v>
      </c>
      <c r="BD31" s="51" t="s">
        <v>172</v>
      </c>
      <c r="BE31" s="51" t="s">
        <v>172</v>
      </c>
      <c r="BF31" s="51" t="s">
        <v>172</v>
      </c>
      <c r="BG31" s="51" t="s">
        <v>172</v>
      </c>
      <c r="BH31" s="9" t="s">
        <v>172</v>
      </c>
      <c r="BI31" s="9" t="s">
        <v>172</v>
      </c>
      <c r="BJ31" s="9" t="s">
        <v>172</v>
      </c>
      <c r="BK31" s="9" t="s">
        <v>172</v>
      </c>
      <c r="BL31" s="9" t="s">
        <v>172</v>
      </c>
      <c r="BM31" s="9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8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51" t="s">
        <v>172</v>
      </c>
      <c r="AX32" s="51" t="s">
        <v>172</v>
      </c>
      <c r="AY32" s="51" t="s">
        <v>172</v>
      </c>
      <c r="AZ32" s="51" t="s">
        <v>172</v>
      </c>
      <c r="BA32" s="51" t="s">
        <v>172</v>
      </c>
      <c r="BB32" s="51" t="s">
        <v>172</v>
      </c>
      <c r="BC32" s="51" t="s">
        <v>172</v>
      </c>
      <c r="BD32" s="51" t="s">
        <v>172</v>
      </c>
      <c r="BE32" s="51" t="s">
        <v>172</v>
      </c>
      <c r="BF32" s="51" t="s">
        <v>172</v>
      </c>
      <c r="BG32" s="51" t="s">
        <v>172</v>
      </c>
      <c r="BH32" s="9" t="s">
        <v>172</v>
      </c>
      <c r="BI32" s="9" t="s">
        <v>172</v>
      </c>
      <c r="BJ32" s="9" t="s">
        <v>172</v>
      </c>
      <c r="BK32" s="9" t="s">
        <v>172</v>
      </c>
      <c r="BL32" s="9" t="s">
        <v>172</v>
      </c>
      <c r="BM32" s="9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8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51" t="s">
        <v>172</v>
      </c>
      <c r="AX33" s="51" t="s">
        <v>172</v>
      </c>
      <c r="AY33" s="51" t="s">
        <v>172</v>
      </c>
      <c r="AZ33" s="51" t="s">
        <v>172</v>
      </c>
      <c r="BA33" s="51" t="s">
        <v>172</v>
      </c>
      <c r="BB33" s="51" t="s">
        <v>172</v>
      </c>
      <c r="BC33" s="51" t="s">
        <v>172</v>
      </c>
      <c r="BD33" s="51" t="s">
        <v>172</v>
      </c>
      <c r="BE33" s="51" t="s">
        <v>172</v>
      </c>
      <c r="BF33" s="51" t="s">
        <v>172</v>
      </c>
      <c r="BG33" s="51" t="s">
        <v>172</v>
      </c>
      <c r="BH33" s="9" t="s">
        <v>172</v>
      </c>
      <c r="BI33" s="9" t="s">
        <v>172</v>
      </c>
      <c r="BJ33" s="9" t="s">
        <v>172</v>
      </c>
      <c r="BK33" s="9" t="s">
        <v>172</v>
      </c>
      <c r="BL33" s="9" t="s">
        <v>172</v>
      </c>
      <c r="BM33" s="9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8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51" t="s">
        <v>172</v>
      </c>
      <c r="AX34" s="51" t="s">
        <v>172</v>
      </c>
      <c r="AY34" s="51" t="s">
        <v>172</v>
      </c>
      <c r="AZ34" s="51" t="s">
        <v>172</v>
      </c>
      <c r="BA34" s="51" t="s">
        <v>172</v>
      </c>
      <c r="BB34" s="51" t="s">
        <v>172</v>
      </c>
      <c r="BC34" s="51" t="s">
        <v>172</v>
      </c>
      <c r="BD34" s="51" t="s">
        <v>172</v>
      </c>
      <c r="BE34" s="51" t="s">
        <v>172</v>
      </c>
      <c r="BF34" s="51" t="s">
        <v>172</v>
      </c>
      <c r="BG34" s="51" t="s">
        <v>172</v>
      </c>
      <c r="BH34" s="9" t="s">
        <v>172</v>
      </c>
      <c r="BI34" s="9" t="s">
        <v>172</v>
      </c>
      <c r="BJ34" s="9" t="s">
        <v>172</v>
      </c>
      <c r="BK34" s="9" t="s">
        <v>172</v>
      </c>
      <c r="BL34" s="9" t="s">
        <v>172</v>
      </c>
      <c r="BM34" s="9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8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51" t="s">
        <v>172</v>
      </c>
      <c r="AX35" s="51" t="s">
        <v>172</v>
      </c>
      <c r="AY35" s="51" t="s">
        <v>172</v>
      </c>
      <c r="AZ35" s="51" t="s">
        <v>172</v>
      </c>
      <c r="BA35" s="51" t="s">
        <v>172</v>
      </c>
      <c r="BB35" s="51" t="s">
        <v>172</v>
      </c>
      <c r="BC35" s="51" t="s">
        <v>172</v>
      </c>
      <c r="BD35" s="51" t="s">
        <v>172</v>
      </c>
      <c r="BE35" s="51" t="s">
        <v>172</v>
      </c>
      <c r="BF35" s="51" t="s">
        <v>172</v>
      </c>
      <c r="BG35" s="51" t="s">
        <v>172</v>
      </c>
      <c r="BH35" s="9" t="s">
        <v>172</v>
      </c>
      <c r="BI35" s="9" t="s">
        <v>172</v>
      </c>
      <c r="BJ35" s="9" t="s">
        <v>172</v>
      </c>
      <c r="BK35" s="9" t="s">
        <v>172</v>
      </c>
      <c r="BL35" s="9" t="s">
        <v>172</v>
      </c>
      <c r="BM35" s="9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8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51" t="s">
        <v>172</v>
      </c>
      <c r="AX36" s="51" t="s">
        <v>172</v>
      </c>
      <c r="AY36" s="51" t="s">
        <v>172</v>
      </c>
      <c r="AZ36" s="51" t="s">
        <v>172</v>
      </c>
      <c r="BA36" s="51" t="s">
        <v>172</v>
      </c>
      <c r="BB36" s="51" t="s">
        <v>172</v>
      </c>
      <c r="BC36" s="51" t="s">
        <v>172</v>
      </c>
      <c r="BD36" s="51" t="s">
        <v>172</v>
      </c>
      <c r="BE36" s="51" t="s">
        <v>172</v>
      </c>
      <c r="BF36" s="51" t="s">
        <v>172</v>
      </c>
      <c r="BG36" s="51" t="s">
        <v>172</v>
      </c>
      <c r="BH36" s="9" t="s">
        <v>172</v>
      </c>
      <c r="BI36" s="9" t="s">
        <v>172</v>
      </c>
      <c r="BJ36" s="9" t="s">
        <v>172</v>
      </c>
      <c r="BK36" s="9" t="s">
        <v>172</v>
      </c>
      <c r="BL36" s="9" t="s">
        <v>172</v>
      </c>
      <c r="BM36" s="9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8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51" t="s">
        <v>172</v>
      </c>
      <c r="AX37" s="51" t="s">
        <v>172</v>
      </c>
      <c r="AY37" s="51" t="s">
        <v>172</v>
      </c>
      <c r="AZ37" s="51" t="s">
        <v>172</v>
      </c>
      <c r="BA37" s="51" t="s">
        <v>172</v>
      </c>
      <c r="BB37" s="51" t="s">
        <v>172</v>
      </c>
      <c r="BC37" s="51" t="s">
        <v>172</v>
      </c>
      <c r="BD37" s="51" t="s">
        <v>172</v>
      </c>
      <c r="BE37" s="51" t="s">
        <v>172</v>
      </c>
      <c r="BF37" s="51" t="s">
        <v>172</v>
      </c>
      <c r="BG37" s="51" t="s">
        <v>172</v>
      </c>
      <c r="BH37" s="9" t="s">
        <v>172</v>
      </c>
      <c r="BI37" s="9" t="s">
        <v>172</v>
      </c>
      <c r="BJ37" s="9" t="s">
        <v>172</v>
      </c>
      <c r="BK37" s="9" t="s">
        <v>172</v>
      </c>
      <c r="BL37" s="9" t="s">
        <v>172</v>
      </c>
      <c r="BM37" s="9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8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51" t="s">
        <v>172</v>
      </c>
      <c r="AX38" s="51" t="s">
        <v>172</v>
      </c>
      <c r="AY38" s="51" t="s">
        <v>172</v>
      </c>
      <c r="AZ38" s="51" t="s">
        <v>172</v>
      </c>
      <c r="BA38" s="51" t="s">
        <v>172</v>
      </c>
      <c r="BB38" s="51" t="s">
        <v>172</v>
      </c>
      <c r="BC38" s="51" t="s">
        <v>172</v>
      </c>
      <c r="BD38" s="51" t="s">
        <v>172</v>
      </c>
      <c r="BE38" s="51" t="s">
        <v>172</v>
      </c>
      <c r="BF38" s="51" t="s">
        <v>172</v>
      </c>
      <c r="BG38" s="51" t="s">
        <v>172</v>
      </c>
      <c r="BH38" s="9" t="s">
        <v>172</v>
      </c>
      <c r="BI38" s="9" t="s">
        <v>172</v>
      </c>
      <c r="BJ38" s="9" t="s">
        <v>172</v>
      </c>
      <c r="BK38" s="9" t="s">
        <v>172</v>
      </c>
      <c r="BL38" s="9" t="s">
        <v>172</v>
      </c>
      <c r="BM38" s="9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8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51" t="s">
        <v>172</v>
      </c>
      <c r="AX39" s="51" t="s">
        <v>172</v>
      </c>
      <c r="AY39" s="51" t="s">
        <v>172</v>
      </c>
      <c r="AZ39" s="51" t="s">
        <v>172</v>
      </c>
      <c r="BA39" s="51" t="s">
        <v>172</v>
      </c>
      <c r="BB39" s="51" t="s">
        <v>172</v>
      </c>
      <c r="BC39" s="51" t="s">
        <v>172</v>
      </c>
      <c r="BD39" s="51" t="s">
        <v>172</v>
      </c>
      <c r="BE39" s="51" t="s">
        <v>172</v>
      </c>
      <c r="BF39" s="51" t="s">
        <v>172</v>
      </c>
      <c r="BG39" s="51" t="s">
        <v>172</v>
      </c>
      <c r="BH39" s="9" t="s">
        <v>172</v>
      </c>
      <c r="BI39" s="9" t="s">
        <v>172</v>
      </c>
      <c r="BJ39" s="9" t="s">
        <v>172</v>
      </c>
      <c r="BK39" s="9" t="s">
        <v>172</v>
      </c>
      <c r="BL39" s="9" t="s">
        <v>172</v>
      </c>
      <c r="BM39" s="9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8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51" t="s">
        <v>172</v>
      </c>
      <c r="AX40" s="51" t="s">
        <v>172</v>
      </c>
      <c r="AY40" s="51" t="s">
        <v>172</v>
      </c>
      <c r="AZ40" s="51" t="s">
        <v>172</v>
      </c>
      <c r="BA40" s="51" t="s">
        <v>172</v>
      </c>
      <c r="BB40" s="51" t="s">
        <v>172</v>
      </c>
      <c r="BC40" s="51" t="s">
        <v>172</v>
      </c>
      <c r="BD40" s="51" t="s">
        <v>172</v>
      </c>
      <c r="BE40" s="51" t="s">
        <v>172</v>
      </c>
      <c r="BF40" s="51" t="s">
        <v>172</v>
      </c>
      <c r="BG40" s="51" t="s">
        <v>172</v>
      </c>
      <c r="BH40" s="9" t="s">
        <v>172</v>
      </c>
      <c r="BI40" s="9" t="s">
        <v>172</v>
      </c>
      <c r="BJ40" s="9" t="s">
        <v>172</v>
      </c>
      <c r="BK40" s="9" t="s">
        <v>172</v>
      </c>
      <c r="BL40" s="9" t="s">
        <v>172</v>
      </c>
      <c r="BM40" s="9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8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51" t="s">
        <v>172</v>
      </c>
      <c r="AX41" s="51" t="s">
        <v>172</v>
      </c>
      <c r="AY41" s="51" t="s">
        <v>172</v>
      </c>
      <c r="AZ41" s="51" t="s">
        <v>172</v>
      </c>
      <c r="BA41" s="51" t="s">
        <v>172</v>
      </c>
      <c r="BB41" s="51" t="s">
        <v>172</v>
      </c>
      <c r="BC41" s="51" t="s">
        <v>172</v>
      </c>
      <c r="BD41" s="51" t="s">
        <v>172</v>
      </c>
      <c r="BE41" s="51" t="s">
        <v>172</v>
      </c>
      <c r="BF41" s="51" t="s">
        <v>172</v>
      </c>
      <c r="BG41" s="51" t="s">
        <v>172</v>
      </c>
      <c r="BH41" s="9" t="s">
        <v>172</v>
      </c>
      <c r="BI41" s="9" t="s">
        <v>172</v>
      </c>
      <c r="BJ41" s="9" t="s">
        <v>172</v>
      </c>
      <c r="BK41" s="9" t="s">
        <v>172</v>
      </c>
      <c r="BL41" s="9" t="s">
        <v>172</v>
      </c>
      <c r="BM41" s="9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8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51" t="s">
        <v>172</v>
      </c>
      <c r="AX42" s="51" t="s">
        <v>172</v>
      </c>
      <c r="AY42" s="51" t="s">
        <v>172</v>
      </c>
      <c r="AZ42" s="51" t="s">
        <v>172</v>
      </c>
      <c r="BA42" s="51" t="s">
        <v>172</v>
      </c>
      <c r="BB42" s="51" t="s">
        <v>172</v>
      </c>
      <c r="BC42" s="51" t="s">
        <v>172</v>
      </c>
      <c r="BD42" s="51" t="s">
        <v>172</v>
      </c>
      <c r="BE42" s="51" t="s">
        <v>172</v>
      </c>
      <c r="BF42" s="51" t="s">
        <v>172</v>
      </c>
      <c r="BG42" s="51" t="s">
        <v>172</v>
      </c>
      <c r="BH42" s="9" t="s">
        <v>172</v>
      </c>
      <c r="BI42" s="9" t="s">
        <v>172</v>
      </c>
      <c r="BJ42" s="9" t="s">
        <v>172</v>
      </c>
      <c r="BK42" s="9" t="s">
        <v>172</v>
      </c>
      <c r="BL42" s="9" t="s">
        <v>172</v>
      </c>
      <c r="BM42" s="9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8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51" t="s">
        <v>172</v>
      </c>
      <c r="AX43" s="51" t="s">
        <v>172</v>
      </c>
      <c r="AY43" s="51" t="s">
        <v>172</v>
      </c>
      <c r="AZ43" s="51" t="s">
        <v>172</v>
      </c>
      <c r="BA43" s="51" t="s">
        <v>172</v>
      </c>
      <c r="BB43" s="51" t="s">
        <v>172</v>
      </c>
      <c r="BC43" s="51" t="s">
        <v>172</v>
      </c>
      <c r="BD43" s="51" t="s">
        <v>172</v>
      </c>
      <c r="BE43" s="51" t="s">
        <v>172</v>
      </c>
      <c r="BF43" s="51" t="s">
        <v>172</v>
      </c>
      <c r="BG43" s="51" t="s">
        <v>172</v>
      </c>
      <c r="BH43" s="9" t="s">
        <v>172</v>
      </c>
      <c r="BI43" s="9" t="s">
        <v>172</v>
      </c>
      <c r="BJ43" s="9" t="s">
        <v>172</v>
      </c>
      <c r="BK43" s="9" t="s">
        <v>172</v>
      </c>
      <c r="BL43" s="9" t="s">
        <v>172</v>
      </c>
      <c r="BM43" s="9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8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51" t="s">
        <v>172</v>
      </c>
      <c r="AX44" s="51" t="s">
        <v>172</v>
      </c>
      <c r="AY44" s="51" t="s">
        <v>172</v>
      </c>
      <c r="AZ44" s="51" t="s">
        <v>172</v>
      </c>
      <c r="BA44" s="51" t="s">
        <v>172</v>
      </c>
      <c r="BB44" s="51" t="s">
        <v>172</v>
      </c>
      <c r="BC44" s="51" t="s">
        <v>172</v>
      </c>
      <c r="BD44" s="51" t="s">
        <v>172</v>
      </c>
      <c r="BE44" s="51" t="s">
        <v>172</v>
      </c>
      <c r="BF44" s="51" t="s">
        <v>172</v>
      </c>
      <c r="BG44" s="51" t="s">
        <v>172</v>
      </c>
      <c r="BH44" s="9" t="s">
        <v>172</v>
      </c>
      <c r="BI44" s="9" t="s">
        <v>172</v>
      </c>
      <c r="BJ44" s="9" t="s">
        <v>172</v>
      </c>
      <c r="BK44" s="9" t="s">
        <v>172</v>
      </c>
      <c r="BL44" s="9" t="s">
        <v>172</v>
      </c>
      <c r="BM44" s="9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8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51" t="s">
        <v>172</v>
      </c>
      <c r="AX45" s="51" t="s">
        <v>172</v>
      </c>
      <c r="AY45" s="51" t="s">
        <v>172</v>
      </c>
      <c r="AZ45" s="51" t="s">
        <v>172</v>
      </c>
      <c r="BA45" s="51" t="s">
        <v>172</v>
      </c>
      <c r="BB45" s="51" t="s">
        <v>172</v>
      </c>
      <c r="BC45" s="51" t="s">
        <v>172</v>
      </c>
      <c r="BD45" s="51" t="s">
        <v>172</v>
      </c>
      <c r="BE45" s="51" t="s">
        <v>172</v>
      </c>
      <c r="BF45" s="51" t="s">
        <v>172</v>
      </c>
      <c r="BG45" s="51" t="s">
        <v>172</v>
      </c>
      <c r="BH45" s="9" t="s">
        <v>172</v>
      </c>
      <c r="BI45" s="9" t="s">
        <v>172</v>
      </c>
      <c r="BJ45" s="9" t="s">
        <v>172</v>
      </c>
      <c r="BK45" s="9" t="s">
        <v>172</v>
      </c>
      <c r="BL45" s="9" t="s">
        <v>172</v>
      </c>
      <c r="BM45" s="9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8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51" t="s">
        <v>172</v>
      </c>
      <c r="AX46" s="51" t="s">
        <v>172</v>
      </c>
      <c r="AY46" s="51" t="s">
        <v>172</v>
      </c>
      <c r="AZ46" s="51" t="s">
        <v>172</v>
      </c>
      <c r="BA46" s="51" t="s">
        <v>172</v>
      </c>
      <c r="BB46" s="51" t="s">
        <v>172</v>
      </c>
      <c r="BC46" s="51" t="s">
        <v>172</v>
      </c>
      <c r="BD46" s="51" t="s">
        <v>172</v>
      </c>
      <c r="BE46" s="51" t="s">
        <v>172</v>
      </c>
      <c r="BF46" s="51" t="s">
        <v>172</v>
      </c>
      <c r="BG46" s="51" t="s">
        <v>172</v>
      </c>
      <c r="BH46" s="9" t="s">
        <v>172</v>
      </c>
      <c r="BI46" s="9" t="s">
        <v>172</v>
      </c>
      <c r="BJ46" s="9" t="s">
        <v>172</v>
      </c>
      <c r="BK46" s="9" t="s">
        <v>172</v>
      </c>
      <c r="BL46" s="9" t="s">
        <v>172</v>
      </c>
      <c r="BM46" s="9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8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51" t="s">
        <v>172</v>
      </c>
      <c r="AX47" s="51" t="s">
        <v>172</v>
      </c>
      <c r="AY47" s="51" t="s">
        <v>172</v>
      </c>
      <c r="AZ47" s="51" t="s">
        <v>172</v>
      </c>
      <c r="BA47" s="51" t="s">
        <v>172</v>
      </c>
      <c r="BB47" s="51" t="s">
        <v>172</v>
      </c>
      <c r="BC47" s="51" t="s">
        <v>172</v>
      </c>
      <c r="BD47" s="51" t="s">
        <v>172</v>
      </c>
      <c r="BE47" s="51" t="s">
        <v>172</v>
      </c>
      <c r="BF47" s="51" t="s">
        <v>172</v>
      </c>
      <c r="BG47" s="51" t="s">
        <v>172</v>
      </c>
      <c r="BH47" s="9" t="s">
        <v>172</v>
      </c>
      <c r="BI47" s="9" t="s">
        <v>172</v>
      </c>
      <c r="BJ47" s="9" t="s">
        <v>172</v>
      </c>
      <c r="BK47" s="9" t="s">
        <v>172</v>
      </c>
      <c r="BL47" s="9" t="s">
        <v>172</v>
      </c>
      <c r="BM47" s="9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8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51">
        <f>AW53</f>
        <v>0.1</v>
      </c>
      <c r="AX48" s="51" t="s">
        <v>172</v>
      </c>
      <c r="AY48" s="51" t="s">
        <v>172</v>
      </c>
      <c r="AZ48" s="51" t="s">
        <v>172</v>
      </c>
      <c r="BA48" s="51" t="s">
        <v>172</v>
      </c>
      <c r="BB48" s="51" t="s">
        <v>172</v>
      </c>
      <c r="BC48" s="51" t="s">
        <v>172</v>
      </c>
      <c r="BD48" s="51" t="s">
        <v>172</v>
      </c>
      <c r="BE48" s="51" t="s">
        <v>172</v>
      </c>
      <c r="BF48" s="51" t="s">
        <v>172</v>
      </c>
      <c r="BG48" s="51">
        <f>BG53</f>
        <v>4.7799999999999994</v>
      </c>
      <c r="BH48" s="9" t="s">
        <v>172</v>
      </c>
      <c r="BI48" s="9" t="s">
        <v>172</v>
      </c>
      <c r="BJ48" s="9" t="s">
        <v>172</v>
      </c>
      <c r="BK48" s="9" t="s">
        <v>172</v>
      </c>
      <c r="BL48" s="9" t="s">
        <v>172</v>
      </c>
      <c r="BM48" s="9" t="s">
        <v>172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8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51" t="s">
        <v>172</v>
      </c>
      <c r="AX49" s="51" t="s">
        <v>172</v>
      </c>
      <c r="AY49" s="51" t="s">
        <v>172</v>
      </c>
      <c r="AZ49" s="51" t="s">
        <v>172</v>
      </c>
      <c r="BA49" s="51" t="s">
        <v>172</v>
      </c>
      <c r="BB49" s="51" t="s">
        <v>172</v>
      </c>
      <c r="BC49" s="51" t="s">
        <v>172</v>
      </c>
      <c r="BD49" s="51" t="s">
        <v>172</v>
      </c>
      <c r="BE49" s="51" t="s">
        <v>172</v>
      </c>
      <c r="BF49" s="51" t="s">
        <v>172</v>
      </c>
      <c r="BG49" s="51" t="s">
        <v>172</v>
      </c>
      <c r="BH49" s="9" t="s">
        <v>172</v>
      </c>
      <c r="BI49" s="9" t="s">
        <v>172</v>
      </c>
      <c r="BJ49" s="9" t="s">
        <v>172</v>
      </c>
      <c r="BK49" s="9" t="s">
        <v>172</v>
      </c>
      <c r="BL49" s="9" t="s">
        <v>172</v>
      </c>
      <c r="BM49" s="9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8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51" t="s">
        <v>172</v>
      </c>
      <c r="AX50" s="51" t="s">
        <v>172</v>
      </c>
      <c r="AY50" s="51" t="s">
        <v>172</v>
      </c>
      <c r="AZ50" s="51" t="s">
        <v>172</v>
      </c>
      <c r="BA50" s="51" t="s">
        <v>172</v>
      </c>
      <c r="BB50" s="51" t="s">
        <v>172</v>
      </c>
      <c r="BC50" s="51" t="s">
        <v>172</v>
      </c>
      <c r="BD50" s="51" t="s">
        <v>172</v>
      </c>
      <c r="BE50" s="51" t="s">
        <v>172</v>
      </c>
      <c r="BF50" s="51" t="s">
        <v>172</v>
      </c>
      <c r="BG50" s="51" t="s">
        <v>172</v>
      </c>
      <c r="BH50" s="9" t="s">
        <v>172</v>
      </c>
      <c r="BI50" s="9" t="s">
        <v>172</v>
      </c>
      <c r="BJ50" s="9" t="s">
        <v>172</v>
      </c>
      <c r="BK50" s="9" t="s">
        <v>172</v>
      </c>
      <c r="BL50" s="9" t="s">
        <v>172</v>
      </c>
      <c r="BM50" s="9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8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51" t="s">
        <v>172</v>
      </c>
      <c r="AX51" s="51" t="s">
        <v>172</v>
      </c>
      <c r="AY51" s="51" t="s">
        <v>172</v>
      </c>
      <c r="AZ51" s="51" t="s">
        <v>172</v>
      </c>
      <c r="BA51" s="51" t="s">
        <v>172</v>
      </c>
      <c r="BB51" s="51" t="s">
        <v>172</v>
      </c>
      <c r="BC51" s="51" t="s">
        <v>172</v>
      </c>
      <c r="BD51" s="51" t="s">
        <v>172</v>
      </c>
      <c r="BE51" s="51" t="s">
        <v>172</v>
      </c>
      <c r="BF51" s="51" t="s">
        <v>172</v>
      </c>
      <c r="BG51" s="51" t="s">
        <v>172</v>
      </c>
      <c r="BH51" s="9" t="s">
        <v>172</v>
      </c>
      <c r="BI51" s="9" t="s">
        <v>172</v>
      </c>
      <c r="BJ51" s="9" t="s">
        <v>172</v>
      </c>
      <c r="BK51" s="9" t="s">
        <v>172</v>
      </c>
      <c r="BL51" s="9" t="s">
        <v>172</v>
      </c>
      <c r="BM51" s="9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 ht="31.5">
      <c r="A52" s="52" t="s">
        <v>266</v>
      </c>
      <c r="B52" s="46" t="s">
        <v>297</v>
      </c>
      <c r="C52" s="53" t="s">
        <v>267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51" t="s">
        <v>172</v>
      </c>
      <c r="AX52" s="51" t="s">
        <v>172</v>
      </c>
      <c r="AY52" s="51" t="s">
        <v>172</v>
      </c>
      <c r="AZ52" s="51" t="s">
        <v>172</v>
      </c>
      <c r="BA52" s="51" t="s">
        <v>172</v>
      </c>
      <c r="BB52" s="51" t="s">
        <v>172</v>
      </c>
      <c r="BC52" s="51" t="s">
        <v>172</v>
      </c>
      <c r="BD52" s="51" t="s">
        <v>172</v>
      </c>
      <c r="BE52" s="51" t="s">
        <v>172</v>
      </c>
      <c r="BF52" s="51" t="s">
        <v>172</v>
      </c>
      <c r="BG52" s="51" t="s">
        <v>172</v>
      </c>
      <c r="BH52" s="9" t="s">
        <v>172</v>
      </c>
      <c r="BI52" s="9" t="s">
        <v>172</v>
      </c>
      <c r="BJ52" s="9" t="s">
        <v>172</v>
      </c>
      <c r="BK52" s="9" t="s">
        <v>172</v>
      </c>
      <c r="BL52" s="9" t="s">
        <v>172</v>
      </c>
      <c r="BM52" s="9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8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51">
        <f>AW55</f>
        <v>0.1</v>
      </c>
      <c r="AX53" s="51" t="s">
        <v>172</v>
      </c>
      <c r="AY53" s="51" t="s">
        <v>172</v>
      </c>
      <c r="AZ53" s="51" t="s">
        <v>172</v>
      </c>
      <c r="BA53" s="51" t="s">
        <v>172</v>
      </c>
      <c r="BB53" s="51" t="s">
        <v>172</v>
      </c>
      <c r="BC53" s="51" t="s">
        <v>172</v>
      </c>
      <c r="BD53" s="51" t="s">
        <v>172</v>
      </c>
      <c r="BE53" s="51" t="s">
        <v>172</v>
      </c>
      <c r="BF53" s="51" t="s">
        <v>172</v>
      </c>
      <c r="BG53" s="51">
        <f>BG55</f>
        <v>4.7799999999999994</v>
      </c>
      <c r="BH53" s="9" t="s">
        <v>172</v>
      </c>
      <c r="BI53" s="9" t="s">
        <v>172</v>
      </c>
      <c r="BJ53" s="9" t="s">
        <v>172</v>
      </c>
      <c r="BK53" s="9" t="s">
        <v>172</v>
      </c>
      <c r="BL53" s="9" t="s">
        <v>172</v>
      </c>
      <c r="BM53" s="9" t="s">
        <v>172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8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51" t="s">
        <v>172</v>
      </c>
      <c r="AX54" s="51" t="s">
        <v>172</v>
      </c>
      <c r="AY54" s="51" t="s">
        <v>172</v>
      </c>
      <c r="AZ54" s="51" t="s">
        <v>172</v>
      </c>
      <c r="BA54" s="51" t="s">
        <v>172</v>
      </c>
      <c r="BB54" s="51" t="s">
        <v>172</v>
      </c>
      <c r="BC54" s="51" t="s">
        <v>172</v>
      </c>
      <c r="BD54" s="51" t="s">
        <v>172</v>
      </c>
      <c r="BE54" s="51" t="s">
        <v>172</v>
      </c>
      <c r="BF54" s="51" t="s">
        <v>172</v>
      </c>
      <c r="BG54" s="51" t="s">
        <v>172</v>
      </c>
      <c r="BH54" s="9" t="s">
        <v>172</v>
      </c>
      <c r="BI54" s="9" t="s">
        <v>172</v>
      </c>
      <c r="BJ54" s="9" t="s">
        <v>172</v>
      </c>
      <c r="BK54" s="9" t="s">
        <v>172</v>
      </c>
      <c r="BL54" s="9" t="s">
        <v>172</v>
      </c>
      <c r="BM54" s="9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 ht="31.5">
      <c r="A55" s="7" t="s">
        <v>120</v>
      </c>
      <c r="B55" s="18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51">
        <f>AW59</f>
        <v>0.1</v>
      </c>
      <c r="AX55" s="51" t="s">
        <v>172</v>
      </c>
      <c r="AY55" s="51" t="s">
        <v>172</v>
      </c>
      <c r="AZ55" s="51" t="s">
        <v>172</v>
      </c>
      <c r="BA55" s="51" t="s">
        <v>172</v>
      </c>
      <c r="BB55" s="51" t="s">
        <v>172</v>
      </c>
      <c r="BC55" s="51" t="s">
        <v>172</v>
      </c>
      <c r="BD55" s="51" t="s">
        <v>172</v>
      </c>
      <c r="BE55" s="51" t="s">
        <v>172</v>
      </c>
      <c r="BF55" s="51" t="s">
        <v>172</v>
      </c>
      <c r="BG55" s="51">
        <f>SUM(BG58:BG59)</f>
        <v>4.7799999999999994</v>
      </c>
      <c r="BH55" s="9" t="s">
        <v>172</v>
      </c>
      <c r="BI55" s="9" t="s">
        <v>172</v>
      </c>
      <c r="BJ55" s="9" t="s">
        <v>172</v>
      </c>
      <c r="BK55" s="9" t="s">
        <v>172</v>
      </c>
      <c r="BL55" s="9" t="s">
        <v>172</v>
      </c>
      <c r="BM55" s="9" t="s">
        <v>172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54" t="s">
        <v>166</v>
      </c>
      <c r="B56" s="44" t="s">
        <v>281</v>
      </c>
      <c r="C56" s="45" t="s">
        <v>268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51" t="s">
        <v>172</v>
      </c>
      <c r="AX56" s="51" t="s">
        <v>172</v>
      </c>
      <c r="AY56" s="51" t="s">
        <v>172</v>
      </c>
      <c r="AZ56" s="51" t="s">
        <v>172</v>
      </c>
      <c r="BA56" s="51" t="s">
        <v>172</v>
      </c>
      <c r="BB56" s="51" t="s">
        <v>172</v>
      </c>
      <c r="BC56" s="51" t="s">
        <v>172</v>
      </c>
      <c r="BD56" s="51" t="s">
        <v>172</v>
      </c>
      <c r="BE56" s="51" t="s">
        <v>172</v>
      </c>
      <c r="BF56" s="51" t="s">
        <v>172</v>
      </c>
      <c r="BG56" s="51" t="s">
        <v>172</v>
      </c>
      <c r="BH56" s="9" t="s">
        <v>172</v>
      </c>
      <c r="BI56" s="9" t="s">
        <v>172</v>
      </c>
      <c r="BJ56" s="9" t="s">
        <v>172</v>
      </c>
      <c r="BK56" s="9" t="s">
        <v>172</v>
      </c>
      <c r="BL56" s="9" t="s">
        <v>172</v>
      </c>
      <c r="BM56" s="9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54" t="s">
        <v>167</v>
      </c>
      <c r="B57" s="46" t="s">
        <v>282</v>
      </c>
      <c r="C57" s="45" t="s">
        <v>269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51" t="s">
        <v>172</v>
      </c>
      <c r="AX57" s="51" t="s">
        <v>172</v>
      </c>
      <c r="AY57" s="51" t="s">
        <v>172</v>
      </c>
      <c r="AZ57" s="51" t="s">
        <v>172</v>
      </c>
      <c r="BA57" s="51" t="s">
        <v>172</v>
      </c>
      <c r="BB57" s="51" t="s">
        <v>172</v>
      </c>
      <c r="BC57" s="51" t="s">
        <v>172</v>
      </c>
      <c r="BD57" s="51" t="s">
        <v>172</v>
      </c>
      <c r="BE57" s="51" t="s">
        <v>172</v>
      </c>
      <c r="BF57" s="51" t="s">
        <v>172</v>
      </c>
      <c r="BG57" s="51" t="s">
        <v>172</v>
      </c>
      <c r="BH57" s="9" t="s">
        <v>172</v>
      </c>
      <c r="BI57" s="9" t="s">
        <v>172</v>
      </c>
      <c r="BJ57" s="9" t="s">
        <v>172</v>
      </c>
      <c r="BK57" s="9" t="s">
        <v>172</v>
      </c>
      <c r="BL57" s="9" t="s">
        <v>172</v>
      </c>
      <c r="BM57" s="9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54" t="s">
        <v>168</v>
      </c>
      <c r="B58" s="46" t="s">
        <v>283</v>
      </c>
      <c r="C58" s="45" t="s">
        <v>270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51" t="s">
        <v>172</v>
      </c>
      <c r="AX58" s="51" t="s">
        <v>172</v>
      </c>
      <c r="AY58" s="51" t="s">
        <v>172</v>
      </c>
      <c r="AZ58" s="51" t="s">
        <v>172</v>
      </c>
      <c r="BA58" s="51" t="s">
        <v>172</v>
      </c>
      <c r="BB58" s="51" t="s">
        <v>172</v>
      </c>
      <c r="BC58" s="51" t="s">
        <v>172</v>
      </c>
      <c r="BD58" s="51" t="s">
        <v>172</v>
      </c>
      <c r="BE58" s="51" t="s">
        <v>172</v>
      </c>
      <c r="BF58" s="51" t="s">
        <v>172</v>
      </c>
      <c r="BG58" s="51">
        <v>1.88</v>
      </c>
      <c r="BH58" s="9" t="s">
        <v>172</v>
      </c>
      <c r="BI58" s="9" t="s">
        <v>172</v>
      </c>
      <c r="BJ58" s="9" t="s">
        <v>172</v>
      </c>
      <c r="BK58" s="9" t="s">
        <v>172</v>
      </c>
      <c r="BL58" s="9" t="s">
        <v>172</v>
      </c>
      <c r="BM58" s="9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54" t="s">
        <v>260</v>
      </c>
      <c r="B59" s="46" t="s">
        <v>284</v>
      </c>
      <c r="C59" s="45" t="s">
        <v>271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51">
        <v>0.1</v>
      </c>
      <c r="AX59" s="51" t="s">
        <v>172</v>
      </c>
      <c r="AY59" s="51" t="s">
        <v>172</v>
      </c>
      <c r="AZ59" s="51" t="s">
        <v>172</v>
      </c>
      <c r="BA59" s="51" t="s">
        <v>172</v>
      </c>
      <c r="BB59" s="51" t="s">
        <v>172</v>
      </c>
      <c r="BC59" s="51" t="s">
        <v>172</v>
      </c>
      <c r="BD59" s="51" t="s">
        <v>172</v>
      </c>
      <c r="BE59" s="51" t="s">
        <v>172</v>
      </c>
      <c r="BF59" s="51" t="s">
        <v>172</v>
      </c>
      <c r="BG59" s="51">
        <v>2.9</v>
      </c>
      <c r="BH59" s="9" t="s">
        <v>172</v>
      </c>
      <c r="BI59" s="9" t="s">
        <v>172</v>
      </c>
      <c r="BJ59" s="9" t="s">
        <v>172</v>
      </c>
      <c r="BK59" s="9" t="s">
        <v>172</v>
      </c>
      <c r="BL59" s="9" t="s">
        <v>172</v>
      </c>
      <c r="BM59" s="9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54" t="s">
        <v>169</v>
      </c>
      <c r="B60" s="44" t="s">
        <v>285</v>
      </c>
      <c r="C60" s="45" t="s">
        <v>272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51" t="s">
        <v>172</v>
      </c>
      <c r="AX60" s="51" t="s">
        <v>172</v>
      </c>
      <c r="AY60" s="51" t="s">
        <v>172</v>
      </c>
      <c r="AZ60" s="51" t="s">
        <v>172</v>
      </c>
      <c r="BA60" s="51" t="s">
        <v>172</v>
      </c>
      <c r="BB60" s="51" t="s">
        <v>172</v>
      </c>
      <c r="BC60" s="51" t="s">
        <v>172</v>
      </c>
      <c r="BD60" s="51" t="s">
        <v>172</v>
      </c>
      <c r="BE60" s="51" t="s">
        <v>172</v>
      </c>
      <c r="BF60" s="51" t="s">
        <v>172</v>
      </c>
      <c r="BG60" s="51" t="s">
        <v>172</v>
      </c>
      <c r="BH60" s="9" t="s">
        <v>172</v>
      </c>
      <c r="BI60" s="9" t="s">
        <v>172</v>
      </c>
      <c r="BJ60" s="9" t="s">
        <v>172</v>
      </c>
      <c r="BK60" s="9" t="s">
        <v>172</v>
      </c>
      <c r="BL60" s="9" t="s">
        <v>172</v>
      </c>
      <c r="BM60" s="9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40.5" customHeight="1">
      <c r="A61" s="54" t="s">
        <v>170</v>
      </c>
      <c r="B61" s="46" t="s">
        <v>286</v>
      </c>
      <c r="C61" s="47" t="s">
        <v>287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51" t="s">
        <v>172</v>
      </c>
      <c r="AX61" s="51" t="s">
        <v>172</v>
      </c>
      <c r="AY61" s="51" t="s">
        <v>172</v>
      </c>
      <c r="AZ61" s="51" t="s">
        <v>172</v>
      </c>
      <c r="BA61" s="51" t="s">
        <v>172</v>
      </c>
      <c r="BB61" s="51" t="s">
        <v>172</v>
      </c>
      <c r="BC61" s="51" t="s">
        <v>172</v>
      </c>
      <c r="BD61" s="51" t="s">
        <v>172</v>
      </c>
      <c r="BE61" s="51" t="s">
        <v>172</v>
      </c>
      <c r="BF61" s="51" t="s">
        <v>172</v>
      </c>
      <c r="BG61" s="51" t="s">
        <v>172</v>
      </c>
      <c r="BH61" s="9" t="s">
        <v>172</v>
      </c>
      <c r="BI61" s="9" t="s">
        <v>172</v>
      </c>
      <c r="BJ61" s="9" t="s">
        <v>172</v>
      </c>
      <c r="BK61" s="9" t="s">
        <v>172</v>
      </c>
      <c r="BL61" s="9" t="s">
        <v>172</v>
      </c>
      <c r="BM61" s="9" t="s">
        <v>172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54" t="s">
        <v>261</v>
      </c>
      <c r="B62" s="48" t="s">
        <v>288</v>
      </c>
      <c r="C62" s="49" t="s">
        <v>289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51" t="s">
        <v>172</v>
      </c>
      <c r="AX62" s="51" t="s">
        <v>172</v>
      </c>
      <c r="AY62" s="51" t="s">
        <v>172</v>
      </c>
      <c r="AZ62" s="51" t="s">
        <v>172</v>
      </c>
      <c r="BA62" s="51" t="s">
        <v>172</v>
      </c>
      <c r="BB62" s="51" t="s">
        <v>172</v>
      </c>
      <c r="BC62" s="51" t="s">
        <v>172</v>
      </c>
      <c r="BD62" s="51" t="s">
        <v>172</v>
      </c>
      <c r="BE62" s="51" t="s">
        <v>172</v>
      </c>
      <c r="BF62" s="51" t="s">
        <v>172</v>
      </c>
      <c r="BG62" s="51" t="s">
        <v>172</v>
      </c>
      <c r="BH62" s="9" t="s">
        <v>172</v>
      </c>
      <c r="BI62" s="9" t="s">
        <v>172</v>
      </c>
      <c r="BJ62" s="9" t="s">
        <v>172</v>
      </c>
      <c r="BK62" s="9" t="s">
        <v>172</v>
      </c>
      <c r="BL62" s="9" t="s">
        <v>172</v>
      </c>
      <c r="BM62" s="9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54" t="s">
        <v>262</v>
      </c>
      <c r="B63" s="50" t="s">
        <v>290</v>
      </c>
      <c r="C63" s="47" t="s">
        <v>291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51" t="s">
        <v>172</v>
      </c>
      <c r="AX63" s="51" t="s">
        <v>172</v>
      </c>
      <c r="AY63" s="51" t="s">
        <v>172</v>
      </c>
      <c r="AZ63" s="51" t="s">
        <v>172</v>
      </c>
      <c r="BA63" s="51" t="s">
        <v>172</v>
      </c>
      <c r="BB63" s="51" t="s">
        <v>172</v>
      </c>
      <c r="BC63" s="51" t="s">
        <v>172</v>
      </c>
      <c r="BD63" s="51" t="s">
        <v>172</v>
      </c>
      <c r="BE63" s="51" t="s">
        <v>172</v>
      </c>
      <c r="BF63" s="51" t="s">
        <v>172</v>
      </c>
      <c r="BG63" s="51" t="s">
        <v>172</v>
      </c>
      <c r="BH63" s="9" t="s">
        <v>172</v>
      </c>
      <c r="BI63" s="9" t="s">
        <v>172</v>
      </c>
      <c r="BJ63" s="9" t="s">
        <v>172</v>
      </c>
      <c r="BK63" s="9" t="s">
        <v>172</v>
      </c>
      <c r="BL63" s="9" t="s">
        <v>172</v>
      </c>
      <c r="BM63" s="9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54" t="s">
        <v>263</v>
      </c>
      <c r="B64" s="46" t="s">
        <v>292</v>
      </c>
      <c r="C64" s="45" t="s">
        <v>273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51" t="s">
        <v>172</v>
      </c>
      <c r="AX64" s="51" t="s">
        <v>172</v>
      </c>
      <c r="AY64" s="51" t="s">
        <v>172</v>
      </c>
      <c r="AZ64" s="51" t="s">
        <v>172</v>
      </c>
      <c r="BA64" s="51" t="s">
        <v>172</v>
      </c>
      <c r="BB64" s="51" t="s">
        <v>172</v>
      </c>
      <c r="BC64" s="51" t="s">
        <v>172</v>
      </c>
      <c r="BD64" s="51" t="s">
        <v>172</v>
      </c>
      <c r="BE64" s="51" t="s">
        <v>172</v>
      </c>
      <c r="BF64" s="51" t="s">
        <v>172</v>
      </c>
      <c r="BG64" s="51" t="s">
        <v>172</v>
      </c>
      <c r="BH64" s="9" t="s">
        <v>172</v>
      </c>
      <c r="BI64" s="9" t="s">
        <v>172</v>
      </c>
      <c r="BJ64" s="9" t="s">
        <v>172</v>
      </c>
      <c r="BK64" s="9" t="s">
        <v>172</v>
      </c>
      <c r="BL64" s="9" t="s">
        <v>172</v>
      </c>
      <c r="BM64" s="9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 ht="40.5" customHeight="1">
      <c r="A65" s="54" t="s">
        <v>275</v>
      </c>
      <c r="B65" s="44" t="s">
        <v>293</v>
      </c>
      <c r="C65" s="45" t="s">
        <v>274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9" t="s">
        <v>172</v>
      </c>
      <c r="BF65" s="9" t="s">
        <v>172</v>
      </c>
      <c r="BG65" s="9" t="s">
        <v>172</v>
      </c>
      <c r="BH65" s="9" t="s">
        <v>172</v>
      </c>
      <c r="BI65" s="9" t="s">
        <v>172</v>
      </c>
      <c r="BJ65" s="9" t="s">
        <v>172</v>
      </c>
      <c r="BK65" s="9" t="s">
        <v>172</v>
      </c>
      <c r="BL65" s="9" t="s">
        <v>172</v>
      </c>
      <c r="BM65" s="9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 ht="31.5">
      <c r="A66" s="54" t="s">
        <v>277</v>
      </c>
      <c r="B66" s="44" t="s">
        <v>294</v>
      </c>
      <c r="C66" s="45" t="s">
        <v>276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9" t="s">
        <v>172</v>
      </c>
      <c r="BF66" s="9" t="s">
        <v>172</v>
      </c>
      <c r="BG66" s="9" t="s">
        <v>172</v>
      </c>
      <c r="BH66" s="9" t="s">
        <v>172</v>
      </c>
      <c r="BI66" s="9" t="s">
        <v>172</v>
      </c>
      <c r="BJ66" s="9" t="s">
        <v>172</v>
      </c>
      <c r="BK66" s="9" t="s">
        <v>172</v>
      </c>
      <c r="BL66" s="9" t="s">
        <v>172</v>
      </c>
      <c r="BM66" s="9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 ht="31.5">
      <c r="A67" s="54" t="s">
        <v>296</v>
      </c>
      <c r="B67" s="44" t="s">
        <v>295</v>
      </c>
      <c r="C67" s="45" t="s">
        <v>278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9" t="s">
        <v>172</v>
      </c>
      <c r="BF67" s="9" t="s">
        <v>172</v>
      </c>
      <c r="BG67" s="9" t="s">
        <v>172</v>
      </c>
      <c r="BH67" s="9" t="s">
        <v>172</v>
      </c>
      <c r="BI67" s="9" t="s">
        <v>172</v>
      </c>
      <c r="BJ67" s="9" t="s">
        <v>172</v>
      </c>
      <c r="BK67" s="9" t="s">
        <v>172</v>
      </c>
      <c r="BL67" s="9" t="s">
        <v>172</v>
      </c>
      <c r="BM67" s="9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121</v>
      </c>
      <c r="B68" s="18" t="s">
        <v>143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9" t="s">
        <v>172</v>
      </c>
      <c r="BF68" s="9" t="s">
        <v>172</v>
      </c>
      <c r="BG68" s="9" t="s">
        <v>172</v>
      </c>
      <c r="BH68" s="9" t="s">
        <v>172</v>
      </c>
      <c r="BI68" s="9" t="s">
        <v>172</v>
      </c>
      <c r="BJ68" s="9" t="s">
        <v>172</v>
      </c>
      <c r="BK68" s="9" t="s">
        <v>172</v>
      </c>
      <c r="BL68" s="9" t="s">
        <v>172</v>
      </c>
      <c r="BM68" s="9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122</v>
      </c>
      <c r="B69" s="18" t="s">
        <v>144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9" t="s">
        <v>172</v>
      </c>
      <c r="BF69" s="9" t="s">
        <v>172</v>
      </c>
      <c r="BG69" s="9" t="s">
        <v>172</v>
      </c>
      <c r="BH69" s="9" t="s">
        <v>172</v>
      </c>
      <c r="BI69" s="9" t="s">
        <v>172</v>
      </c>
      <c r="BJ69" s="9" t="s">
        <v>172</v>
      </c>
      <c r="BK69" s="9" t="s">
        <v>172</v>
      </c>
      <c r="BL69" s="9" t="s">
        <v>172</v>
      </c>
      <c r="BM69" s="9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>
      <c r="A70" s="7" t="s">
        <v>123</v>
      </c>
      <c r="B70" s="18" t="s">
        <v>145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9" t="s">
        <v>172</v>
      </c>
      <c r="BF70" s="9" t="s">
        <v>172</v>
      </c>
      <c r="BG70" s="9" t="s">
        <v>172</v>
      </c>
      <c r="BH70" s="9" t="s">
        <v>172</v>
      </c>
      <c r="BI70" s="9" t="s">
        <v>172</v>
      </c>
      <c r="BJ70" s="9" t="s">
        <v>172</v>
      </c>
      <c r="BK70" s="9" t="s">
        <v>172</v>
      </c>
      <c r="BL70" s="9" t="s">
        <v>172</v>
      </c>
      <c r="BM70" s="9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146</v>
      </c>
      <c r="B71" s="18" t="s">
        <v>147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9" t="s">
        <v>172</v>
      </c>
      <c r="BF71" s="9" t="s">
        <v>172</v>
      </c>
      <c r="BG71" s="9" t="s">
        <v>172</v>
      </c>
      <c r="BH71" s="9" t="s">
        <v>172</v>
      </c>
      <c r="BI71" s="9" t="s">
        <v>172</v>
      </c>
      <c r="BJ71" s="9" t="s">
        <v>172</v>
      </c>
      <c r="BK71" s="9" t="s">
        <v>172</v>
      </c>
      <c r="BL71" s="9" t="s">
        <v>172</v>
      </c>
      <c r="BM71" s="9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148</v>
      </c>
      <c r="B72" s="18" t="s">
        <v>149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9" t="s">
        <v>172</v>
      </c>
      <c r="BF72" s="9" t="s">
        <v>172</v>
      </c>
      <c r="BG72" s="9" t="s">
        <v>172</v>
      </c>
      <c r="BH72" s="9" t="s">
        <v>172</v>
      </c>
      <c r="BI72" s="9" t="s">
        <v>172</v>
      </c>
      <c r="BJ72" s="9" t="s">
        <v>172</v>
      </c>
      <c r="BK72" s="9" t="s">
        <v>172</v>
      </c>
      <c r="BL72" s="9" t="s">
        <v>172</v>
      </c>
      <c r="BM72" s="9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31.5">
      <c r="A73" s="7" t="s">
        <v>150</v>
      </c>
      <c r="B73" s="18" t="s">
        <v>151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48" customHeight="1">
      <c r="A74" s="7" t="s">
        <v>152</v>
      </c>
      <c r="B74" s="18" t="s">
        <v>153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 ht="31.5">
      <c r="A75" s="7" t="s">
        <v>124</v>
      </c>
      <c r="B75" s="18" t="s">
        <v>101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>
      <c r="A76" s="7" t="s">
        <v>125</v>
      </c>
      <c r="B76" s="18" t="s">
        <v>102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154</v>
      </c>
      <c r="B77" s="18" t="s">
        <v>103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126</v>
      </c>
      <c r="B78" s="18" t="s">
        <v>105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127</v>
      </c>
      <c r="B79" s="18" t="s">
        <v>107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 ht="31.5">
      <c r="A80" s="7" t="s">
        <v>128</v>
      </c>
      <c r="B80" s="18" t="s">
        <v>109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>
      <c r="A81" s="7" t="s">
        <v>129</v>
      </c>
      <c r="B81" s="18" t="s">
        <v>111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 ht="31.5">
      <c r="A82" s="7" t="s">
        <v>155</v>
      </c>
      <c r="B82" s="13" t="s">
        <v>112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  <row r="83" spans="1:99">
      <c r="A83" s="7" t="s">
        <v>156</v>
      </c>
      <c r="B83" s="13" t="s">
        <v>113</v>
      </c>
      <c r="C83" s="8" t="s">
        <v>171</v>
      </c>
      <c r="D83" s="9" t="s">
        <v>172</v>
      </c>
      <c r="E83" s="9" t="s">
        <v>172</v>
      </c>
      <c r="F83" s="9" t="s">
        <v>172</v>
      </c>
      <c r="G83" s="9" t="s">
        <v>172</v>
      </c>
      <c r="H83" s="9" t="s">
        <v>172</v>
      </c>
      <c r="I83" s="9" t="s">
        <v>172</v>
      </c>
      <c r="J83" s="9" t="s">
        <v>172</v>
      </c>
      <c r="K83" s="9" t="s">
        <v>172</v>
      </c>
      <c r="L83" s="9" t="s">
        <v>172</v>
      </c>
      <c r="M83" s="9" t="s">
        <v>172</v>
      </c>
      <c r="N83" s="9" t="s">
        <v>172</v>
      </c>
      <c r="O83" s="9" t="s">
        <v>172</v>
      </c>
      <c r="P83" s="9" t="s">
        <v>172</v>
      </c>
      <c r="Q83" s="9" t="s">
        <v>172</v>
      </c>
      <c r="R83" s="9" t="s">
        <v>172</v>
      </c>
      <c r="S83" s="9" t="s">
        <v>172</v>
      </c>
      <c r="T83" s="9" t="s">
        <v>172</v>
      </c>
      <c r="U83" s="9" t="s">
        <v>172</v>
      </c>
      <c r="V83" s="9" t="s">
        <v>172</v>
      </c>
      <c r="W83" s="9" t="s">
        <v>172</v>
      </c>
      <c r="X83" s="9" t="s">
        <v>172</v>
      </c>
      <c r="Y83" s="9" t="s">
        <v>172</v>
      </c>
      <c r="Z83" s="9" t="s">
        <v>172</v>
      </c>
      <c r="AA83" s="9" t="s">
        <v>172</v>
      </c>
      <c r="AB83" s="9" t="s">
        <v>172</v>
      </c>
      <c r="AC83" s="9" t="s">
        <v>172</v>
      </c>
      <c r="AD83" s="9" t="s">
        <v>172</v>
      </c>
      <c r="AE83" s="9" t="s">
        <v>172</v>
      </c>
      <c r="AF83" s="9" t="s">
        <v>172</v>
      </c>
      <c r="AG83" s="9" t="s">
        <v>172</v>
      </c>
      <c r="AH83" s="9" t="s">
        <v>172</v>
      </c>
      <c r="AI83" s="9" t="s">
        <v>172</v>
      </c>
      <c r="AJ83" s="9" t="s">
        <v>172</v>
      </c>
      <c r="AK83" s="9" t="s">
        <v>172</v>
      </c>
      <c r="AL83" s="9" t="s">
        <v>172</v>
      </c>
      <c r="AM83" s="9" t="s">
        <v>172</v>
      </c>
      <c r="AN83" s="9" t="s">
        <v>172</v>
      </c>
      <c r="AO83" s="9" t="s">
        <v>172</v>
      </c>
      <c r="AP83" s="9" t="s">
        <v>172</v>
      </c>
      <c r="AQ83" s="9" t="s">
        <v>172</v>
      </c>
      <c r="AR83" s="9" t="s">
        <v>172</v>
      </c>
      <c r="AS83" s="9" t="s">
        <v>172</v>
      </c>
      <c r="AT83" s="9" t="s">
        <v>172</v>
      </c>
      <c r="AU83" s="9" t="s">
        <v>172</v>
      </c>
      <c r="AV83" s="9" t="s">
        <v>172</v>
      </c>
      <c r="AW83" s="9" t="s">
        <v>172</v>
      </c>
      <c r="AX83" s="9" t="s">
        <v>172</v>
      </c>
      <c r="AY83" s="9" t="s">
        <v>172</v>
      </c>
      <c r="AZ83" s="9" t="s">
        <v>172</v>
      </c>
      <c r="BA83" s="9" t="s">
        <v>172</v>
      </c>
      <c r="BB83" s="9" t="s">
        <v>172</v>
      </c>
      <c r="BC83" s="9" t="s">
        <v>172</v>
      </c>
      <c r="BD83" s="9" t="s">
        <v>172</v>
      </c>
      <c r="BE83" s="9" t="s">
        <v>172</v>
      </c>
      <c r="BF83" s="9" t="s">
        <v>172</v>
      </c>
      <c r="BG83" s="9" t="s">
        <v>172</v>
      </c>
      <c r="BH83" s="9" t="s">
        <v>172</v>
      </c>
      <c r="BI83" s="9" t="s">
        <v>172</v>
      </c>
      <c r="BJ83" s="9" t="s">
        <v>172</v>
      </c>
      <c r="BK83" s="9" t="s">
        <v>172</v>
      </c>
      <c r="BL83" s="9" t="s">
        <v>172</v>
      </c>
      <c r="BM83" s="9" t="s">
        <v>172</v>
      </c>
      <c r="BN83" s="9" t="s">
        <v>172</v>
      </c>
      <c r="BO83" s="9" t="s">
        <v>172</v>
      </c>
      <c r="BP83" s="9" t="s">
        <v>172</v>
      </c>
      <c r="BQ83" s="9" t="s">
        <v>172</v>
      </c>
      <c r="BR83" s="9" t="s">
        <v>172</v>
      </c>
      <c r="BS83" s="9" t="s">
        <v>172</v>
      </c>
      <c r="BT83" s="9" t="s">
        <v>172</v>
      </c>
      <c r="BU83" s="9" t="s">
        <v>172</v>
      </c>
      <c r="BV83" s="9" t="s">
        <v>172</v>
      </c>
      <c r="BW83" s="9" t="s">
        <v>172</v>
      </c>
      <c r="BX83" s="9" t="s">
        <v>172</v>
      </c>
      <c r="BY83" s="9" t="s">
        <v>172</v>
      </c>
      <c r="BZ83" s="9" t="s">
        <v>172</v>
      </c>
      <c r="CA83" s="9" t="s">
        <v>172</v>
      </c>
      <c r="CB83" s="9" t="s">
        <v>172</v>
      </c>
      <c r="CC83" s="9" t="s">
        <v>172</v>
      </c>
      <c r="CD83" s="9" t="s">
        <v>172</v>
      </c>
      <c r="CE83" s="9" t="s">
        <v>172</v>
      </c>
      <c r="CF83" s="9" t="s">
        <v>172</v>
      </c>
      <c r="CG83" s="9" t="s">
        <v>172</v>
      </c>
      <c r="CH83" s="9" t="s">
        <v>172</v>
      </c>
      <c r="CI83" s="9" t="s">
        <v>172</v>
      </c>
      <c r="CJ83" s="9" t="s">
        <v>172</v>
      </c>
      <c r="CK83" s="9" t="s">
        <v>172</v>
      </c>
      <c r="CL83" s="9" t="s">
        <v>172</v>
      </c>
      <c r="CM83" s="9" t="s">
        <v>172</v>
      </c>
      <c r="CN83" s="9" t="s">
        <v>172</v>
      </c>
      <c r="CO83" s="9" t="s">
        <v>172</v>
      </c>
      <c r="CP83" s="9" t="s">
        <v>172</v>
      </c>
      <c r="CQ83" s="9" t="s">
        <v>172</v>
      </c>
      <c r="CR83" s="9" t="s">
        <v>172</v>
      </c>
      <c r="CS83" s="9" t="s">
        <v>172</v>
      </c>
      <c r="CT83" s="9" t="s">
        <v>172</v>
      </c>
      <c r="CU83" s="9" t="s">
        <v>172</v>
      </c>
    </row>
  </sheetData>
  <mergeCells count="72"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N17:O17"/>
    <mergeCell ref="P17:Q17"/>
    <mergeCell ref="R17:S17"/>
    <mergeCell ref="T17:U17"/>
    <mergeCell ref="V17:W17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2025-07-31T10:32:29Z</dcterms:modified>
</cp:coreProperties>
</file>