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7г\Инвестиции\ИП 2029-2029 заявка\Паспорта проектов\ИСУ\"/>
    </mc:Choice>
  </mc:AlternateContent>
  <bookViews>
    <workbookView xWindow="0" yWindow="0" windowWidth="28800" windowHeight="12435" activeTab="1"/>
  </bookViews>
  <sheets>
    <sheet name="титул" sheetId="2" r:id="rId1"/>
    <sheet name="паспорт" sheetId="3" r:id="rId2"/>
    <sheet name="затраты АСКУЭ" sheetId="4" state="hidden" r:id="rId3"/>
  </sheets>
  <definedNames>
    <definedName name="_xlnm.Print_Area" localSheetId="2">'затраты АСКУЭ'!$A$1:$P$20</definedName>
    <definedName name="_xlnm.Print_Area" localSheetId="1">паспорт!$A$1:$J$79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H37" i="3" l="1"/>
  <c r="B37" i="3"/>
  <c r="H14" i="3"/>
  <c r="H46" i="3" l="1"/>
  <c r="H45" i="3"/>
  <c r="H43" i="3"/>
  <c r="H42" i="3"/>
  <c r="H40" i="3"/>
  <c r="H39" i="3"/>
  <c r="H36" i="3"/>
  <c r="H35" i="3"/>
  <c r="E3" i="3" l="1"/>
  <c r="E4" i="3"/>
  <c r="L47" i="3" l="1"/>
  <c r="G28" i="3" l="1"/>
  <c r="H47" i="3" l="1"/>
  <c r="F13" i="3"/>
  <c r="H13" i="3" l="1"/>
  <c r="H12" i="3"/>
  <c r="I15" i="3"/>
  <c r="K47" i="3" s="1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<sst xmlns="http://schemas.openxmlformats.org/spreadsheetml/2006/main" count="189" uniqueCount="145">
  <si>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</si>
  <si>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</si>
  <si>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</si>
  <si>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</si>
  <si>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</si>
  <si>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</si>
  <si>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</si>
  <si>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</si>
  <si>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</si>
  <si>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</si>
  <si>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</si>
  <si>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</si>
  <si>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</si>
  <si>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</si>
  <si>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</si>
  <si>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</si>
  <si>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</si>
  <si>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</si>
  <si>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</si>
  <si>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</si>
  <si>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</si>
  <si>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</si>
  <si>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</si>
  <si>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</si>
  <si>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</si>
  <si>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</si>
  <si>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</si>
  <si>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</si>
  <si>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</si>
  <si>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</si>
  <si>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</si>
  <si>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</si>
  <si>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</si>
  <si>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</si>
  <si>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</si>
  <si>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</si>
  <si>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</si>
  <si>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</si>
  <si>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</si>
  <si>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</si>
  <si>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</si>
  <si>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</si>
  <si>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</si>
  <si>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</si>
  <si>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</si>
  <si>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</si>
  <si>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</si>
  <si>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</si>
  <si>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</si>
  <si>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</si>
  <si>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</si>
  <si>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</si>
  <si>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</si>
  <si>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</si>
  <si>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</si>
  <si>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</si>
  <si>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</si>
  <si>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</si>
  <si>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</si>
  <si>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</si>
  <si>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</si>
  <si>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</si>
  <si>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</si>
  <si>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</si>
  <si>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</si>
  <si>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</si>
  <si>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</si>
  <si>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</si>
  <si>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</si>
  <si>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</si>
  <si>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</si>
  <si>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</si>
  <si>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</si>
  <si>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</si>
  <si>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</si>
  <si>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</si>
  <si>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</si>
  <si>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</si>
  <si>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</si>
  <si>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</si>
  <si>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</si>
  <si>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</si>
  <si>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</si>
  <si>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</si>
  <si>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</si>
  <si>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</si>
  <si>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</si>
  <si>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</si>
  <si>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</si>
  <si>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</si>
  <si>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</si>
  <si>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</si>
  <si>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</si>
  <si>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</si>
  <si>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</si>
  <si>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</si>
  <si>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 xml:space="preserve">Отчетная дата - 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</si>
  <si>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</si>
  <si>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</si>
  <si>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</si>
  <si>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</si>
  <si>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</si>
  <si>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</si>
  <si>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Цена, млн. руб. (без НДС)</t>
  </si>
  <si>
    <t>Профинансировано на отчетную дату, руб. без НДС</t>
  </si>
  <si>
    <t>2026 год</t>
  </si>
  <si>
    <t>1 кв 2026</t>
  </si>
  <si>
    <t>4 кв 2026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</si>
  <si>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</si>
  <si>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</si>
  <si>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</si>
  <si>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>Количество приборов учета, подключенных к интеллектуальной системе</t>
  </si>
  <si>
    <t>Интеллектуальные ПУ однофазные, трехфазные, УСПД, трансформаторы тока</t>
  </si>
  <si>
    <t>Монтаж ПУ однофазных, трехфазных, УСПД, трансформаторов тока, разработка документации</t>
  </si>
  <si>
    <t>2027 год</t>
  </si>
  <si>
    <t>1 кв 2027</t>
  </si>
  <si>
    <t>4 кв 2027</t>
  </si>
  <si>
    <t>8.</t>
  </si>
  <si>
    <t>2028 год</t>
  </si>
  <si>
    <t>Расчет на основании договора на 2024-2026г. с учетом дополнительных соглашений</t>
  </si>
  <si>
    <t>1 кв 2028</t>
  </si>
  <si>
    <t>4 кв 2028</t>
  </si>
  <si>
    <t>Договор подряда на выполнение комплексных работ по созданию ИСУ в 2024-2026г. № 2010591300/СМ/173.24 от 08.05.2024г.</t>
  </si>
  <si>
    <t>Развитие и модернизация учета электрической энергии (мощности)</t>
  </si>
  <si>
    <t>филиала "Росатом Энергосбыт" Смоленск</t>
  </si>
  <si>
    <t>к инвестиционной программе АО "Росатом Энергосбыт"</t>
  </si>
  <si>
    <t>Плановая программа по оснащению приборами учета электрической энергии (мощности) в рамках инвестиционной программы  по филиалу "Росатом Энергосбыт" Смоленск</t>
  </si>
  <si>
    <t>на 2026-2029 годы</t>
  </si>
  <si>
    <t>Смоленск, 2026 год</t>
  </si>
  <si>
    <t>2026-2029 год</t>
  </si>
  <si>
    <t>2029 год</t>
  </si>
  <si>
    <t>1 кв 2029</t>
  </si>
  <si>
    <t>4 кв 2029</t>
  </si>
  <si>
    <t>Дополнительное соглашение № 1 от 26.06.2025г. к договору подряда № 2010591300/СМ/173.24 от 08.05.2024г.</t>
  </si>
  <si>
    <t>Дополнительное соглашение № 2 от 08.12.2025г. к договору подряда  № 2010591300/СМ/173.24 от 08.05.2024г.</t>
  </si>
  <si>
    <t>Дополнительное соглашение № 3 от 25.12.2025г. к договору подряда № 2010591300/СМ/173.24 от 08.05.2024г.</t>
  </si>
  <si>
    <t>Оборудовние криптографической защиты информации</t>
  </si>
  <si>
    <t>Приобретение и установка ПО для криптографической защиты информации</t>
  </si>
  <si>
    <t>3 кв. 2026</t>
  </si>
  <si>
    <t>4 кв. 2026</t>
  </si>
  <si>
    <t>Расчет на основании коммерческих предложений поставщиков</t>
  </si>
  <si>
    <t>Коммерческое предложение АО НИП "ИНФОРМЗАЩИТА" № 632/26 от 27.03.2026г.</t>
  </si>
  <si>
    <t>Коммерческое предложение ООО "Визум" № МИ-2320 от 30.03.2026г.</t>
  </si>
  <si>
    <t>Коммерческое предложение ООО "ИЦБ" № 1-26.3 от 26.03.2026г.</t>
  </si>
  <si>
    <t>Расчет расходов на обеспечение криптографической защиты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</si>
</sst>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6" fontId="12" fillId="0" borderId="0" xfId="0" applyNumberFormat="1" applyFont="1"/>
    <xf numFmtId="167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658090</xdr:colOff>
      <xdr:row>75</xdr:row>
      <xdr:rowOff>51954</xdr:rowOff>
    </xdr:from>
    <xdr:to>
      <xdr:col>6</xdr:col>
      <xdr:colOff>277090</xdr:colOff>
      <xdr:row>77</xdr:row>
      <xdr:rowOff>112568</xdr:rowOff>
    </xdr:to>
    <xdr:pic>
      <xdr:nvPicPr>
        <xdr:cNvPr id="2" name="Изображение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346863" y="20002499"/>
          <a:ext cx="1056409" cy="632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125</v>
      </c>
    </row>
    <row r="3" spans="1:9" x14ac:dyDescent="0.25">
      <c r="D3" s="1" t="s">
        <v>127</v>
      </c>
    </row>
    <row r="6" spans="1:9" ht="20.25" x14ac:dyDescent="0.3">
      <c r="A6" s="144" t="s">
        <v>15</v>
      </c>
      <c r="B6" s="144"/>
      <c r="C6" s="144"/>
      <c r="D6" s="144"/>
      <c r="E6" s="144"/>
      <c r="F6" s="144"/>
      <c r="G6" s="144"/>
      <c r="H6" s="144"/>
      <c r="I6" s="144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48" t="s">
        <v>124</v>
      </c>
      <c r="B8" s="148"/>
      <c r="C8" s="148"/>
      <c r="D8" s="148"/>
      <c r="E8" s="148"/>
      <c r="F8" s="148"/>
      <c r="G8" s="148"/>
      <c r="H8" s="148"/>
      <c r="I8" s="148"/>
    </row>
    <row r="9" spans="1:9" ht="15.75" customHeight="1" x14ac:dyDescent="0.25">
      <c r="A9" s="146" t="s">
        <v>89</v>
      </c>
      <c r="B9" s="146"/>
      <c r="C9" s="146"/>
      <c r="D9" s="146"/>
      <c r="E9" s="146"/>
      <c r="F9" s="146"/>
      <c r="G9" s="146"/>
      <c r="H9" s="146"/>
      <c r="I9" s="146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45" t="s">
        <v>110</v>
      </c>
      <c r="B11" s="145"/>
      <c r="C11" s="145"/>
      <c r="D11" s="145"/>
      <c r="E11" s="145"/>
      <c r="F11" s="145"/>
      <c r="G11" s="145"/>
      <c r="H11" s="145"/>
      <c r="I11" s="145"/>
    </row>
    <row r="12" spans="1:9" x14ac:dyDescent="0.25">
      <c r="A12" s="146" t="s">
        <v>59</v>
      </c>
      <c r="B12" s="146"/>
      <c r="C12" s="146"/>
      <c r="D12" s="146"/>
      <c r="E12" s="146"/>
      <c r="F12" s="146"/>
      <c r="G12" s="146"/>
      <c r="H12" s="146"/>
      <c r="I12" s="146"/>
    </row>
    <row r="14" spans="1:9" x14ac:dyDescent="0.25">
      <c r="A14" s="147" t="s">
        <v>109</v>
      </c>
      <c r="B14" s="147"/>
      <c r="C14" s="147"/>
      <c r="D14" s="147"/>
      <c r="E14" s="147"/>
      <c r="F14" s="147"/>
      <c r="G14" s="147"/>
      <c r="H14" s="147"/>
      <c r="I14" s="147"/>
    </row>
    <row r="15" spans="1:9" x14ac:dyDescent="0.25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</row>
    <row r="56" spans="1:9" x14ac:dyDescent="0.25">
      <c r="A56" s="143" t="s">
        <v>128</v>
      </c>
      <c r="B56" s="143"/>
      <c r="C56" s="143"/>
      <c r="D56" s="143"/>
      <c r="E56" s="143"/>
      <c r="F56" s="143"/>
      <c r="G56" s="143"/>
      <c r="H56" s="143"/>
      <c r="I56" s="143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topLeftCell="A58" zoomScale="110" zoomScaleNormal="110" zoomScaleSheetLayoutView="100" workbookViewId="0">
      <selection activeCell="A72" sqref="A72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2" hidden="1" customWidth="1" outlineLevel="1"/>
    <col min="12" max="12" width="11.85546875" style="22" hidden="1" customWidth="1" outlineLevel="1"/>
    <col min="13" max="14" width="11.140625" style="131" hidden="1" customWidth="1" outlineLevel="1"/>
    <col min="15" max="15" width="12.140625" style="131" hidden="1" customWidth="1" outlineLevel="1"/>
    <col min="16" max="16" width="10.85546875" style="131" hidden="1" customWidth="1" outlineLevel="1"/>
    <col min="17" max="17" width="11.140625" style="131" hidden="1" customWidth="1" outlineLevel="1"/>
    <col min="18" max="18" width="12.140625" style="3" hidden="1" customWidth="1" outlineLevel="1"/>
    <col min="19" max="19" width="9.140625" style="3" collapsed="1"/>
    <col min="20" max="16384" width="9.140625" style="3"/>
  </cols>
  <sheetData>
    <row r="1" spans="1:17" x14ac:dyDescent="0.2">
      <c r="A1" s="207" t="s">
        <v>18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7" ht="12.75" thickBot="1" x14ac:dyDescent="0.25">
      <c r="A2" s="4"/>
      <c r="B2" s="4"/>
      <c r="C2" s="4"/>
      <c r="D2" s="4"/>
      <c r="E2" s="4"/>
      <c r="F2" s="4"/>
      <c r="G2" s="4"/>
      <c r="H2" s="4"/>
    </row>
    <row r="3" spans="1:17" ht="15" customHeight="1" x14ac:dyDescent="0.2">
      <c r="A3" s="16" t="s">
        <v>21</v>
      </c>
      <c r="B3" s="221" t="s">
        <v>19</v>
      </c>
      <c r="C3" s="222"/>
      <c r="D3" s="223"/>
      <c r="E3" s="215" t="str">
        <f>титул!A14</f>
        <v>N_S01</v>
      </c>
      <c r="F3" s="215"/>
      <c r="G3" s="215"/>
      <c r="H3" s="215"/>
      <c r="I3" s="215"/>
      <c r="J3" s="216"/>
    </row>
    <row r="4" spans="1:17" x14ac:dyDescent="0.2">
      <c r="A4" s="20" t="s">
        <v>22</v>
      </c>
      <c r="B4" s="168" t="s">
        <v>46</v>
      </c>
      <c r="C4" s="169"/>
      <c r="D4" s="170"/>
      <c r="E4" s="213" t="str">
        <f>титул!A11</f>
        <v>Оборудование многоквартирных жилых домов интеллектуальной системой учета</v>
      </c>
      <c r="F4" s="213"/>
      <c r="G4" s="213"/>
      <c r="H4" s="213"/>
      <c r="I4" s="213"/>
      <c r="J4" s="214"/>
    </row>
    <row r="5" spans="1:17" ht="39.75" customHeight="1" x14ac:dyDescent="0.2">
      <c r="A5" s="17" t="s">
        <v>42</v>
      </c>
      <c r="B5" s="168" t="s">
        <v>44</v>
      </c>
      <c r="C5" s="169"/>
      <c r="D5" s="170"/>
      <c r="E5" s="213" t="s">
        <v>123</v>
      </c>
      <c r="F5" s="213"/>
      <c r="G5" s="213"/>
      <c r="H5" s="213"/>
      <c r="I5" s="213"/>
      <c r="J5" s="214"/>
    </row>
    <row r="6" spans="1:17" ht="24.75" customHeight="1" x14ac:dyDescent="0.2">
      <c r="A6" s="17" t="s">
        <v>24</v>
      </c>
      <c r="B6" s="168" t="s">
        <v>0</v>
      </c>
      <c r="C6" s="169"/>
      <c r="D6" s="170"/>
      <c r="E6" s="211" t="s">
        <v>99</v>
      </c>
      <c r="F6" s="211"/>
      <c r="G6" s="211"/>
      <c r="H6" s="211"/>
      <c r="I6" s="211"/>
      <c r="J6" s="212"/>
    </row>
    <row r="7" spans="1:17" ht="36.75" customHeight="1" x14ac:dyDescent="0.2">
      <c r="A7" s="17" t="s">
        <v>26</v>
      </c>
      <c r="B7" s="168" t="s">
        <v>1</v>
      </c>
      <c r="C7" s="169"/>
      <c r="D7" s="170"/>
      <c r="E7" s="211" t="s">
        <v>99</v>
      </c>
      <c r="F7" s="211"/>
      <c r="G7" s="211"/>
      <c r="H7" s="211"/>
      <c r="I7" s="211"/>
      <c r="J7" s="212"/>
    </row>
    <row r="8" spans="1:17" ht="15.75" customHeight="1" thickBot="1" x14ac:dyDescent="0.25">
      <c r="A8" s="18" t="s">
        <v>30</v>
      </c>
      <c r="B8" s="235" t="s">
        <v>2</v>
      </c>
      <c r="C8" s="236"/>
      <c r="D8" s="237"/>
      <c r="E8" s="209" t="s">
        <v>85</v>
      </c>
      <c r="F8" s="209"/>
      <c r="G8" s="209"/>
      <c r="H8" s="209"/>
      <c r="I8" s="209"/>
      <c r="J8" s="210"/>
    </row>
    <row r="9" spans="1:17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17" ht="12.75" customHeight="1" x14ac:dyDescent="0.2">
      <c r="A10" s="15" t="s">
        <v>48</v>
      </c>
      <c r="B10" s="233" t="s">
        <v>29</v>
      </c>
      <c r="C10" s="233"/>
      <c r="D10" s="233"/>
      <c r="E10" s="233"/>
      <c r="F10" s="233"/>
      <c r="G10" s="233"/>
      <c r="H10" s="233"/>
      <c r="I10" s="233"/>
      <c r="J10" s="234"/>
    </row>
    <row r="11" spans="1:17" ht="50.25" customHeight="1" x14ac:dyDescent="0.2">
      <c r="A11" s="230" t="s">
        <v>11</v>
      </c>
      <c r="B11" s="231"/>
      <c r="C11" s="231"/>
      <c r="D11" s="231"/>
      <c r="E11" s="85" t="s">
        <v>12</v>
      </c>
      <c r="F11" s="85" t="s">
        <v>27</v>
      </c>
      <c r="G11" s="85" t="s">
        <v>14</v>
      </c>
      <c r="H11" s="85" t="s">
        <v>103</v>
      </c>
      <c r="I11" s="85" t="s">
        <v>40</v>
      </c>
      <c r="J11" s="86" t="s">
        <v>13</v>
      </c>
      <c r="M11" s="121"/>
      <c r="N11" s="121"/>
    </row>
    <row r="12" spans="1:17" s="21" customFormat="1" ht="53.25" customHeight="1" x14ac:dyDescent="0.2">
      <c r="A12" s="232" t="s">
        <v>100</v>
      </c>
      <c r="B12" s="213"/>
      <c r="C12" s="213"/>
      <c r="D12" s="213"/>
      <c r="E12" s="77" t="s">
        <v>112</v>
      </c>
      <c r="F12" s="87">
        <v>81497</v>
      </c>
      <c r="G12" s="77">
        <v>10</v>
      </c>
      <c r="H12" s="138">
        <f>I12/F12</f>
        <v>1.1231940502012754E-2</v>
      </c>
      <c r="I12" s="108">
        <v>915.36945509253337</v>
      </c>
      <c r="J12" s="238" t="s">
        <v>119</v>
      </c>
      <c r="O12" s="132"/>
      <c r="P12" s="132"/>
      <c r="Q12" s="132"/>
    </row>
    <row r="13" spans="1:17" s="21" customFormat="1" ht="69.75" customHeight="1" x14ac:dyDescent="0.2">
      <c r="A13" s="232" t="s">
        <v>108</v>
      </c>
      <c r="B13" s="213"/>
      <c r="C13" s="213"/>
      <c r="D13" s="213"/>
      <c r="E13" s="77" t="s">
        <v>113</v>
      </c>
      <c r="F13" s="87">
        <f>F12</f>
        <v>81497</v>
      </c>
      <c r="G13" s="77">
        <v>10</v>
      </c>
      <c r="H13" s="138">
        <f t="shared" ref="H13" si="0">I13/F13</f>
        <v>2.4398317249934224E-3</v>
      </c>
      <c r="I13" s="108">
        <v>198.83896609178893</v>
      </c>
      <c r="J13" s="239"/>
      <c r="M13" s="132"/>
      <c r="N13" s="132"/>
      <c r="O13" s="132"/>
      <c r="P13" s="132"/>
      <c r="Q13" s="132"/>
    </row>
    <row r="14" spans="1:17" s="21" customFormat="1" ht="48.75" thickBot="1" x14ac:dyDescent="0.25">
      <c r="A14" s="242" t="s">
        <v>136</v>
      </c>
      <c r="B14" s="243"/>
      <c r="C14" s="243"/>
      <c r="D14" s="243"/>
      <c r="E14" s="88" t="s">
        <v>137</v>
      </c>
      <c r="F14" s="89">
        <v>1</v>
      </c>
      <c r="G14" s="83">
        <v>5</v>
      </c>
      <c r="H14" s="109">
        <f>I14</f>
        <v>1.4285472131147541</v>
      </c>
      <c r="I14" s="109">
        <v>1.4285472131147541</v>
      </c>
      <c r="J14" s="142" t="s">
        <v>140</v>
      </c>
      <c r="M14" s="132"/>
      <c r="N14" s="132"/>
      <c r="O14" s="132"/>
      <c r="P14" s="132"/>
      <c r="Q14" s="132"/>
    </row>
    <row r="15" spans="1:17" ht="16.5" customHeight="1" thickBot="1" x14ac:dyDescent="0.25">
      <c r="A15" s="224" t="s">
        <v>28</v>
      </c>
      <c r="B15" s="225"/>
      <c r="C15" s="225"/>
      <c r="D15" s="226"/>
      <c r="E15" s="80"/>
      <c r="F15" s="80"/>
      <c r="G15" s="80"/>
      <c r="H15" s="81"/>
      <c r="I15" s="82">
        <f>SUM(I12:I14)</f>
        <v>1115.6369683974372</v>
      </c>
      <c r="J15" s="90"/>
      <c r="K15" s="130"/>
      <c r="L15" s="130"/>
      <c r="M15" s="133"/>
    </row>
    <row r="16" spans="1:17" x14ac:dyDescent="0.2">
      <c r="A16" s="91"/>
      <c r="B16" s="91"/>
      <c r="C16" s="91"/>
      <c r="D16" s="91"/>
      <c r="E16" s="92"/>
      <c r="F16" s="92"/>
      <c r="G16" s="92"/>
      <c r="H16" s="92"/>
      <c r="I16" s="92"/>
      <c r="J16" s="92"/>
      <c r="K16" s="23"/>
      <c r="L16" s="24"/>
      <c r="M16" s="133"/>
    </row>
    <row r="17" spans="1:13" ht="12.75" customHeight="1" x14ac:dyDescent="0.2">
      <c r="A17" s="208" t="s">
        <v>45</v>
      </c>
      <c r="B17" s="208"/>
      <c r="C17" s="208"/>
      <c r="D17" s="208"/>
      <c r="E17" s="208"/>
      <c r="F17" s="208"/>
      <c r="G17" s="208"/>
      <c r="H17" s="208"/>
      <c r="I17" s="208"/>
      <c r="J17" s="208"/>
      <c r="K17" s="75"/>
      <c r="L17" s="24"/>
      <c r="M17" s="133"/>
    </row>
    <row r="18" spans="1:13" ht="12.75" customHeight="1" thickBot="1" x14ac:dyDescent="0.25">
      <c r="A18" s="93"/>
      <c r="B18" s="93"/>
      <c r="C18" s="93"/>
      <c r="D18" s="92"/>
      <c r="E18" s="92"/>
      <c r="F18" s="92"/>
      <c r="G18" s="92"/>
      <c r="H18" s="92"/>
      <c r="I18" s="92"/>
      <c r="J18" s="94"/>
      <c r="K18" s="23"/>
      <c r="L18" s="24"/>
      <c r="M18" s="133"/>
    </row>
    <row r="19" spans="1:13" ht="15" customHeight="1" x14ac:dyDescent="0.2">
      <c r="A19" s="95" t="s">
        <v>21</v>
      </c>
      <c r="B19" s="227" t="s">
        <v>3</v>
      </c>
      <c r="C19" s="228"/>
      <c r="D19" s="229"/>
      <c r="E19" s="217" t="s">
        <v>101</v>
      </c>
      <c r="F19" s="217"/>
      <c r="G19" s="217"/>
      <c r="H19" s="217"/>
      <c r="I19" s="217"/>
      <c r="J19" s="218"/>
      <c r="K19" s="76"/>
      <c r="L19" s="25"/>
      <c r="M19" s="134"/>
    </row>
    <row r="20" spans="1:13" ht="26.25" customHeight="1" x14ac:dyDescent="0.2">
      <c r="A20" s="84" t="s">
        <v>22</v>
      </c>
      <c r="B20" s="175" t="s">
        <v>43</v>
      </c>
      <c r="C20" s="176"/>
      <c r="D20" s="177"/>
      <c r="E20" s="219" t="s">
        <v>56</v>
      </c>
      <c r="F20" s="219"/>
      <c r="G20" s="219"/>
      <c r="H20" s="219"/>
      <c r="I20" s="219"/>
      <c r="J20" s="220"/>
    </row>
    <row r="21" spans="1:13" ht="24" customHeight="1" x14ac:dyDescent="0.2">
      <c r="A21" s="84" t="s">
        <v>23</v>
      </c>
      <c r="B21" s="175" t="s">
        <v>38</v>
      </c>
      <c r="C21" s="176"/>
      <c r="D21" s="177"/>
      <c r="E21" s="219" t="s">
        <v>57</v>
      </c>
      <c r="F21" s="219"/>
      <c r="G21" s="219"/>
      <c r="H21" s="219"/>
      <c r="I21" s="219"/>
      <c r="J21" s="220"/>
    </row>
    <row r="22" spans="1:13" ht="12.75" customHeight="1" x14ac:dyDescent="0.2">
      <c r="A22" s="96" t="s">
        <v>24</v>
      </c>
      <c r="B22" s="150" t="s">
        <v>25</v>
      </c>
      <c r="C22" s="151"/>
      <c r="D22" s="152"/>
      <c r="E22" s="213" t="s">
        <v>129</v>
      </c>
      <c r="F22" s="213"/>
      <c r="G22" s="213"/>
      <c r="H22" s="213"/>
      <c r="I22" s="213"/>
      <c r="J22" s="214"/>
    </row>
    <row r="23" spans="1:13" ht="28.5" customHeight="1" thickBot="1" x14ac:dyDescent="0.25">
      <c r="A23" s="97" t="s">
        <v>26</v>
      </c>
      <c r="B23" s="191" t="s">
        <v>20</v>
      </c>
      <c r="C23" s="192"/>
      <c r="D23" s="193"/>
      <c r="E23" s="155" t="s">
        <v>58</v>
      </c>
      <c r="F23" s="155"/>
      <c r="G23" s="155"/>
      <c r="H23" s="155"/>
      <c r="I23" s="155"/>
      <c r="J23" s="156"/>
    </row>
    <row r="24" spans="1:13" ht="17.25" customHeight="1" x14ac:dyDescent="0.2">
      <c r="E24" s="190"/>
      <c r="F24" s="190"/>
      <c r="G24" s="190"/>
      <c r="H24" s="7"/>
      <c r="I24" s="5"/>
    </row>
    <row r="25" spans="1:13" ht="12" customHeight="1" x14ac:dyDescent="0.2">
      <c r="A25" s="207" t="s">
        <v>39</v>
      </c>
      <c r="B25" s="207"/>
      <c r="C25" s="207"/>
      <c r="D25" s="207"/>
      <c r="E25" s="207"/>
      <c r="F25" s="207"/>
      <c r="G25" s="207"/>
      <c r="H25" s="207"/>
      <c r="I25" s="207"/>
      <c r="J25" s="207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32</v>
      </c>
      <c r="B27" s="187" t="s">
        <v>4</v>
      </c>
      <c r="C27" s="188"/>
      <c r="D27" s="189"/>
      <c r="E27" s="157" t="s">
        <v>5</v>
      </c>
      <c r="F27" s="157"/>
      <c r="G27" s="157" t="s">
        <v>7</v>
      </c>
      <c r="H27" s="157"/>
      <c r="I27" s="157"/>
      <c r="J27" s="14" t="s">
        <v>6</v>
      </c>
      <c r="K27" s="3"/>
      <c r="L27" s="3"/>
    </row>
    <row r="28" spans="1:13" ht="47.25" customHeight="1" x14ac:dyDescent="0.2">
      <c r="A28" s="13" t="s">
        <v>21</v>
      </c>
      <c r="B28" s="168" t="s">
        <v>111</v>
      </c>
      <c r="C28" s="169"/>
      <c r="D28" s="170"/>
      <c r="E28" s="158"/>
      <c r="F28" s="158"/>
      <c r="G28" s="251">
        <f>F12</f>
        <v>81497</v>
      </c>
      <c r="H28" s="204"/>
      <c r="I28" s="204"/>
      <c r="J28" s="8"/>
      <c r="K28" s="3"/>
      <c r="L28" s="3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3"/>
    </row>
    <row r="30" spans="1:13" ht="75.75" customHeight="1" x14ac:dyDescent="0.2">
      <c r="A30" s="153" t="s">
        <v>31</v>
      </c>
      <c r="B30" s="153"/>
      <c r="C30" s="153"/>
      <c r="D30" s="153"/>
      <c r="E30" s="153"/>
      <c r="F30" s="153"/>
      <c r="G30" s="153"/>
      <c r="H30" s="153"/>
      <c r="I30" s="153"/>
      <c r="J30" s="153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196" t="s">
        <v>32</v>
      </c>
      <c r="B32" s="205" t="s">
        <v>8</v>
      </c>
      <c r="C32" s="205"/>
      <c r="D32" s="205"/>
      <c r="E32" s="157" t="s">
        <v>33</v>
      </c>
      <c r="F32" s="157" t="s">
        <v>41</v>
      </c>
      <c r="G32" s="187"/>
      <c r="H32" s="198" t="s">
        <v>36</v>
      </c>
      <c r="I32" s="199"/>
      <c r="J32" s="200"/>
    </row>
    <row r="33" spans="1:17" ht="12.75" customHeight="1" x14ac:dyDescent="0.2">
      <c r="A33" s="197"/>
      <c r="B33" s="206"/>
      <c r="C33" s="206"/>
      <c r="D33" s="206"/>
      <c r="E33" s="204"/>
      <c r="F33" s="12" t="s">
        <v>9</v>
      </c>
      <c r="G33" s="11" t="s">
        <v>10</v>
      </c>
      <c r="H33" s="201"/>
      <c r="I33" s="202"/>
      <c r="J33" s="203"/>
    </row>
    <row r="34" spans="1:17" ht="12.75" customHeight="1" x14ac:dyDescent="0.2">
      <c r="A34" s="99"/>
      <c r="B34" s="162" t="s">
        <v>105</v>
      </c>
      <c r="C34" s="163"/>
      <c r="D34" s="164"/>
      <c r="E34" s="98"/>
      <c r="F34" s="98"/>
      <c r="G34" s="100"/>
      <c r="H34" s="165"/>
      <c r="I34" s="166"/>
      <c r="J34" s="167"/>
    </row>
    <row r="35" spans="1:17" ht="25.15" customHeight="1" x14ac:dyDescent="0.2">
      <c r="A35" s="101" t="s">
        <v>21</v>
      </c>
      <c r="B35" s="150" t="s">
        <v>100</v>
      </c>
      <c r="C35" s="151"/>
      <c r="D35" s="152"/>
      <c r="E35" s="102"/>
      <c r="F35" s="103" t="s">
        <v>106</v>
      </c>
      <c r="G35" s="103" t="s">
        <v>107</v>
      </c>
      <c r="H35" s="159">
        <f>L35/1.22</f>
        <v>189.52389906423488</v>
      </c>
      <c r="I35" s="160"/>
      <c r="J35" s="161"/>
      <c r="L35" s="137">
        <v>231.21915685836655</v>
      </c>
    </row>
    <row r="36" spans="1:17" ht="25.15" customHeight="1" x14ac:dyDescent="0.2">
      <c r="A36" s="101" t="s">
        <v>22</v>
      </c>
      <c r="B36" s="150" t="s">
        <v>108</v>
      </c>
      <c r="C36" s="151"/>
      <c r="D36" s="152"/>
      <c r="E36" s="102"/>
      <c r="F36" s="103" t="s">
        <v>106</v>
      </c>
      <c r="G36" s="103" t="s">
        <v>107</v>
      </c>
      <c r="H36" s="159">
        <f>L36/1.22</f>
        <v>41.078264680000061</v>
      </c>
      <c r="I36" s="160"/>
      <c r="J36" s="161"/>
      <c r="L36" s="137">
        <v>50.115482909600075</v>
      </c>
    </row>
    <row r="37" spans="1:17" s="120" customFormat="1" ht="25.15" customHeight="1" x14ac:dyDescent="0.2">
      <c r="A37" s="141" t="s">
        <v>42</v>
      </c>
      <c r="B37" s="150" t="str">
        <f>E14</f>
        <v>Приобретение и установка ПО для криптографической защиты информации</v>
      </c>
      <c r="C37" s="151"/>
      <c r="D37" s="152"/>
      <c r="E37" s="102"/>
      <c r="F37" s="103" t="s">
        <v>138</v>
      </c>
      <c r="G37" s="103" t="s">
        <v>139</v>
      </c>
      <c r="H37" s="159">
        <f>L37/1.22</f>
        <v>1.4285472131147541</v>
      </c>
      <c r="I37" s="160"/>
      <c r="J37" s="161"/>
      <c r="K37" s="121"/>
      <c r="L37" s="137">
        <v>1.7428275999999998</v>
      </c>
      <c r="M37" s="131"/>
      <c r="N37" s="131"/>
      <c r="O37" s="131"/>
      <c r="P37" s="131"/>
      <c r="Q37" s="131"/>
    </row>
    <row r="38" spans="1:17" ht="12.75" customHeight="1" x14ac:dyDescent="0.2">
      <c r="A38" s="99"/>
      <c r="B38" s="162" t="s">
        <v>114</v>
      </c>
      <c r="C38" s="163"/>
      <c r="D38" s="164"/>
      <c r="E38" s="98"/>
      <c r="F38" s="77"/>
      <c r="G38" s="103"/>
      <c r="H38" s="159"/>
      <c r="I38" s="160"/>
      <c r="J38" s="161"/>
      <c r="L38" s="137"/>
    </row>
    <row r="39" spans="1:17" ht="25.15" customHeight="1" x14ac:dyDescent="0.2">
      <c r="A39" s="101" t="s">
        <v>42</v>
      </c>
      <c r="B39" s="150" t="s">
        <v>100</v>
      </c>
      <c r="C39" s="151"/>
      <c r="D39" s="152"/>
      <c r="E39" s="102"/>
      <c r="F39" s="103" t="s">
        <v>115</v>
      </c>
      <c r="G39" s="103" t="s">
        <v>116</v>
      </c>
      <c r="H39" s="159">
        <f>L39/1.22</f>
        <v>220.99555792458111</v>
      </c>
      <c r="I39" s="160"/>
      <c r="J39" s="161"/>
      <c r="L39" s="137">
        <v>269.61458066798895</v>
      </c>
    </row>
    <row r="40" spans="1:17" ht="25.15" customHeight="1" x14ac:dyDescent="0.2">
      <c r="A40" s="105" t="s">
        <v>24</v>
      </c>
      <c r="B40" s="150" t="s">
        <v>108</v>
      </c>
      <c r="C40" s="151"/>
      <c r="D40" s="152"/>
      <c r="E40" s="102"/>
      <c r="F40" s="103" t="s">
        <v>115</v>
      </c>
      <c r="G40" s="103" t="s">
        <v>116</v>
      </c>
      <c r="H40" s="159">
        <f>L40/1.22</f>
        <v>48.033603113600059</v>
      </c>
      <c r="I40" s="160"/>
      <c r="J40" s="161"/>
      <c r="K40" s="79"/>
      <c r="L40" s="137">
        <v>58.600995798592066</v>
      </c>
    </row>
    <row r="41" spans="1:17" s="120" customFormat="1" ht="12.75" customHeight="1" x14ac:dyDescent="0.2">
      <c r="A41" s="99"/>
      <c r="B41" s="162" t="s">
        <v>118</v>
      </c>
      <c r="C41" s="163"/>
      <c r="D41" s="164"/>
      <c r="E41" s="124"/>
      <c r="F41" s="77"/>
      <c r="G41" s="103"/>
      <c r="H41" s="159"/>
      <c r="I41" s="160"/>
      <c r="J41" s="161"/>
      <c r="K41" s="121"/>
      <c r="L41" s="137"/>
      <c r="M41" s="131"/>
      <c r="N41" s="131"/>
      <c r="O41" s="131"/>
      <c r="P41" s="131"/>
      <c r="Q41" s="131"/>
    </row>
    <row r="42" spans="1:17" s="120" customFormat="1" ht="25.15" customHeight="1" x14ac:dyDescent="0.2">
      <c r="A42" s="101" t="s">
        <v>26</v>
      </c>
      <c r="B42" s="150" t="s">
        <v>100</v>
      </c>
      <c r="C42" s="151"/>
      <c r="D42" s="152"/>
      <c r="E42" s="102"/>
      <c r="F42" s="103" t="s">
        <v>120</v>
      </c>
      <c r="G42" s="103" t="s">
        <v>121</v>
      </c>
      <c r="H42" s="159">
        <f>L42/1.22</f>
        <v>241.35023759964437</v>
      </c>
      <c r="I42" s="160"/>
      <c r="J42" s="161"/>
      <c r="K42" s="121"/>
      <c r="L42" s="137">
        <v>294.44728987156611</v>
      </c>
      <c r="M42" s="131"/>
      <c r="N42" s="131"/>
      <c r="O42" s="131"/>
      <c r="P42" s="131"/>
      <c r="Q42" s="131"/>
    </row>
    <row r="43" spans="1:17" s="120" customFormat="1" ht="25.15" customHeight="1" x14ac:dyDescent="0.2">
      <c r="A43" s="105" t="s">
        <v>30</v>
      </c>
      <c r="B43" s="150" t="s">
        <v>108</v>
      </c>
      <c r="C43" s="151"/>
      <c r="D43" s="152"/>
      <c r="E43" s="104"/>
      <c r="F43" s="103" t="s">
        <v>120</v>
      </c>
      <c r="G43" s="103" t="s">
        <v>121</v>
      </c>
      <c r="H43" s="159">
        <f>L43/1.22</f>
        <v>52.426442110848001</v>
      </c>
      <c r="I43" s="160"/>
      <c r="J43" s="161"/>
      <c r="K43" s="79"/>
      <c r="L43" s="137">
        <v>63.960259375234557</v>
      </c>
      <c r="M43" s="131"/>
      <c r="N43" s="131"/>
      <c r="O43" s="131"/>
      <c r="P43" s="131"/>
      <c r="Q43" s="131"/>
    </row>
    <row r="44" spans="1:17" s="120" customFormat="1" ht="12.75" customHeight="1" x14ac:dyDescent="0.2">
      <c r="A44" s="99"/>
      <c r="B44" s="162" t="s">
        <v>130</v>
      </c>
      <c r="C44" s="163"/>
      <c r="D44" s="164"/>
      <c r="E44" s="139"/>
      <c r="F44" s="77"/>
      <c r="G44" s="103"/>
      <c r="H44" s="159"/>
      <c r="I44" s="160"/>
      <c r="J44" s="161"/>
      <c r="K44" s="121"/>
      <c r="L44" s="137"/>
      <c r="M44" s="131"/>
      <c r="N44" s="131"/>
      <c r="O44" s="131"/>
      <c r="P44" s="131"/>
      <c r="Q44" s="131"/>
    </row>
    <row r="45" spans="1:17" s="120" customFormat="1" ht="25.15" customHeight="1" x14ac:dyDescent="0.2">
      <c r="A45" s="101" t="s">
        <v>48</v>
      </c>
      <c r="B45" s="150" t="s">
        <v>100</v>
      </c>
      <c r="C45" s="151"/>
      <c r="D45" s="152"/>
      <c r="E45" s="102"/>
      <c r="F45" s="103" t="s">
        <v>131</v>
      </c>
      <c r="G45" s="103" t="s">
        <v>132</v>
      </c>
      <c r="H45" s="159">
        <f>L45/1.22</f>
        <v>263.49976050407304</v>
      </c>
      <c r="I45" s="160"/>
      <c r="J45" s="161"/>
      <c r="K45" s="121"/>
      <c r="L45" s="137">
        <v>321.46970781496907</v>
      </c>
      <c r="M45" s="131"/>
      <c r="N45" s="131"/>
      <c r="O45" s="131"/>
      <c r="P45" s="131"/>
      <c r="Q45" s="131"/>
    </row>
    <row r="46" spans="1:17" s="120" customFormat="1" ht="25.15" customHeight="1" thickBot="1" x14ac:dyDescent="0.25">
      <c r="A46" s="105" t="s">
        <v>117</v>
      </c>
      <c r="B46" s="150" t="s">
        <v>108</v>
      </c>
      <c r="C46" s="151"/>
      <c r="D46" s="152"/>
      <c r="E46" s="104"/>
      <c r="F46" s="103" t="s">
        <v>131</v>
      </c>
      <c r="G46" s="103" t="s">
        <v>132</v>
      </c>
      <c r="H46" s="159">
        <f>L46/1.22</f>
        <v>57.300656187340813</v>
      </c>
      <c r="I46" s="160"/>
      <c r="J46" s="161"/>
      <c r="K46" s="79"/>
      <c r="L46" s="137">
        <v>69.906800548555793</v>
      </c>
      <c r="M46" s="131"/>
      <c r="N46" s="131"/>
      <c r="O46" s="131"/>
      <c r="P46" s="131"/>
      <c r="Q46" s="131"/>
    </row>
    <row r="47" spans="1:17" ht="18" customHeight="1" thickBot="1" x14ac:dyDescent="0.25">
      <c r="A47" s="245" t="s">
        <v>37</v>
      </c>
      <c r="B47" s="246"/>
      <c r="C47" s="246"/>
      <c r="D47" s="247"/>
      <c r="E47" s="106"/>
      <c r="F47" s="106"/>
      <c r="G47" s="107"/>
      <c r="H47" s="248">
        <f>SUM(H35:J46)</f>
        <v>1115.6369683974372</v>
      </c>
      <c r="I47" s="249"/>
      <c r="J47" s="250"/>
      <c r="K47" s="79">
        <f>H47-I15</f>
        <v>0</v>
      </c>
      <c r="L47" s="137">
        <f>SUM(L35:L46)</f>
        <v>1361.0771014448733</v>
      </c>
    </row>
    <row r="48" spans="1:17" ht="12.75" customHeight="1" x14ac:dyDescent="0.2">
      <c r="A48" s="5"/>
      <c r="B48" s="9"/>
      <c r="C48" s="9"/>
      <c r="D48" s="9"/>
      <c r="E48" s="5"/>
      <c r="F48" s="5"/>
      <c r="G48" s="5"/>
      <c r="H48" s="5"/>
      <c r="I48" s="5"/>
    </row>
    <row r="49" spans="1:18" ht="38.25" customHeight="1" x14ac:dyDescent="0.2">
      <c r="A49" s="153" t="s">
        <v>34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8" ht="24.75" customHeight="1" thickBot="1" x14ac:dyDescent="0.25">
      <c r="A50" s="115" t="s">
        <v>96</v>
      </c>
      <c r="B50" s="116"/>
      <c r="C50" s="194"/>
      <c r="D50" s="195"/>
      <c r="E50" s="116"/>
      <c r="F50" s="116"/>
      <c r="G50" s="116"/>
      <c r="H50" s="116"/>
      <c r="I50" s="116"/>
      <c r="J50" s="116"/>
      <c r="K50" s="3"/>
      <c r="L50" s="3"/>
    </row>
    <row r="51" spans="1:18" ht="39" customHeight="1" x14ac:dyDescent="0.2">
      <c r="A51" s="178" t="s">
        <v>35</v>
      </c>
      <c r="B51" s="179"/>
      <c r="C51" s="179"/>
      <c r="D51" s="180"/>
      <c r="E51" s="173" t="s">
        <v>90</v>
      </c>
      <c r="F51" s="184" t="s">
        <v>91</v>
      </c>
      <c r="G51" s="184"/>
      <c r="H51" s="184"/>
      <c r="I51" s="185" t="s">
        <v>104</v>
      </c>
      <c r="J51" s="171" t="s">
        <v>92</v>
      </c>
      <c r="R51" s="131"/>
    </row>
    <row r="52" spans="1:18" ht="24" x14ac:dyDescent="0.2">
      <c r="A52" s="181"/>
      <c r="B52" s="182"/>
      <c r="C52" s="182"/>
      <c r="D52" s="183"/>
      <c r="E52" s="174"/>
      <c r="F52" s="111" t="s">
        <v>93</v>
      </c>
      <c r="G52" s="111" t="s">
        <v>94</v>
      </c>
      <c r="H52" s="111" t="s">
        <v>95</v>
      </c>
      <c r="I52" s="186"/>
      <c r="J52" s="172"/>
      <c r="R52" s="131"/>
    </row>
    <row r="53" spans="1:18" ht="17.25" customHeight="1" x14ac:dyDescent="0.2">
      <c r="A53" s="112"/>
      <c r="B53" s="150"/>
      <c r="C53" s="151"/>
      <c r="D53" s="152"/>
      <c r="E53" s="112"/>
      <c r="F53" s="127"/>
      <c r="G53" s="113"/>
      <c r="H53" s="113"/>
      <c r="I53" s="114"/>
      <c r="J53" s="113"/>
      <c r="R53" s="131"/>
    </row>
    <row r="54" spans="1:18" s="120" customFormat="1" ht="17.25" customHeight="1" x14ac:dyDescent="0.2">
      <c r="A54" s="112"/>
      <c r="B54" s="150"/>
      <c r="C54" s="151"/>
      <c r="D54" s="152"/>
      <c r="E54" s="112"/>
      <c r="F54" s="127"/>
      <c r="G54" s="113"/>
      <c r="H54" s="113"/>
      <c r="I54" s="114"/>
      <c r="J54" s="113"/>
      <c r="K54" s="121"/>
      <c r="L54" s="121"/>
      <c r="M54" s="131"/>
      <c r="N54" s="131"/>
      <c r="O54" s="131"/>
      <c r="P54" s="131"/>
      <c r="Q54" s="131"/>
      <c r="R54" s="131"/>
    </row>
    <row r="55" spans="1:18" s="120" customFormat="1" ht="17.25" customHeight="1" x14ac:dyDescent="0.2">
      <c r="A55" s="112"/>
      <c r="B55" s="150"/>
      <c r="C55" s="151"/>
      <c r="D55" s="152"/>
      <c r="E55" s="112"/>
      <c r="F55" s="128"/>
      <c r="G55" s="113"/>
      <c r="H55" s="113"/>
      <c r="I55" s="114"/>
      <c r="J55" s="113"/>
      <c r="K55" s="121"/>
      <c r="L55" s="121"/>
      <c r="M55" s="131"/>
      <c r="N55" s="131"/>
      <c r="O55" s="131"/>
      <c r="P55" s="131"/>
      <c r="Q55" s="131"/>
      <c r="R55" s="131"/>
    </row>
    <row r="56" spans="1:18" s="120" customFormat="1" ht="17.25" customHeight="1" x14ac:dyDescent="0.2">
      <c r="A56" s="112"/>
      <c r="B56" s="150"/>
      <c r="C56" s="151"/>
      <c r="D56" s="152"/>
      <c r="E56" s="112"/>
      <c r="F56" s="127"/>
      <c r="G56" s="113"/>
      <c r="H56" s="113"/>
      <c r="I56" s="114"/>
      <c r="J56" s="113"/>
      <c r="K56" s="121"/>
      <c r="L56" s="121"/>
      <c r="M56" s="131"/>
      <c r="N56" s="131"/>
      <c r="O56" s="131"/>
      <c r="P56" s="131"/>
      <c r="Q56" s="131"/>
      <c r="R56" s="131"/>
    </row>
    <row r="57" spans="1:18" s="120" customFormat="1" ht="17.25" customHeight="1" x14ac:dyDescent="0.2">
      <c r="A57" s="112"/>
      <c r="B57" s="150"/>
      <c r="C57" s="151"/>
      <c r="D57" s="152"/>
      <c r="E57" s="112"/>
      <c r="F57" s="135"/>
      <c r="G57" s="113"/>
      <c r="H57" s="113"/>
      <c r="I57" s="114"/>
      <c r="J57" s="113"/>
      <c r="K57" s="121"/>
      <c r="L57" s="121"/>
      <c r="M57" s="131"/>
      <c r="N57" s="131"/>
      <c r="O57" s="131"/>
      <c r="P57" s="131"/>
      <c r="Q57" s="131"/>
      <c r="R57" s="131"/>
    </row>
    <row r="58" spans="1:18" s="120" customFormat="1" ht="16.5" customHeight="1" x14ac:dyDescent="0.2">
      <c r="A58" s="112"/>
      <c r="B58" s="150"/>
      <c r="C58" s="151"/>
      <c r="D58" s="152"/>
      <c r="E58" s="112"/>
      <c r="F58" s="136"/>
      <c r="G58" s="113"/>
      <c r="H58" s="113"/>
      <c r="I58" s="114"/>
      <c r="J58" s="113"/>
      <c r="K58" s="121"/>
      <c r="L58" s="121"/>
      <c r="M58" s="131"/>
      <c r="N58" s="131"/>
      <c r="O58" s="131"/>
      <c r="P58" s="131"/>
      <c r="Q58" s="131"/>
      <c r="R58" s="131"/>
    </row>
    <row r="59" spans="1:18" s="120" customFormat="1" ht="16.5" customHeight="1" x14ac:dyDescent="0.2">
      <c r="A59" s="112"/>
      <c r="B59" s="150"/>
      <c r="C59" s="151"/>
      <c r="D59" s="152"/>
      <c r="E59" s="112"/>
      <c r="F59" s="136"/>
      <c r="G59" s="113"/>
      <c r="H59" s="113"/>
      <c r="I59" s="114"/>
      <c r="J59" s="113"/>
      <c r="K59" s="121"/>
      <c r="L59" s="121"/>
      <c r="M59" s="131"/>
      <c r="N59" s="131"/>
      <c r="O59" s="131"/>
      <c r="P59" s="131"/>
      <c r="Q59" s="131"/>
      <c r="R59" s="131"/>
    </row>
    <row r="60" spans="1:18" s="120" customFormat="1" ht="16.5" customHeight="1" x14ac:dyDescent="0.2">
      <c r="A60" s="112"/>
      <c r="B60" s="150"/>
      <c r="C60" s="151"/>
      <c r="D60" s="152"/>
      <c r="E60" s="112"/>
      <c r="F60" s="136"/>
      <c r="G60" s="113"/>
      <c r="H60" s="113"/>
      <c r="I60" s="114"/>
      <c r="J60" s="113"/>
      <c r="K60" s="121"/>
      <c r="L60" s="121"/>
      <c r="M60" s="131"/>
      <c r="N60" s="131"/>
      <c r="O60" s="131"/>
      <c r="P60" s="131"/>
      <c r="Q60" s="131"/>
      <c r="R60" s="131"/>
    </row>
    <row r="61" spans="1:18" s="120" customFormat="1" ht="18.75" customHeight="1" x14ac:dyDescent="0.2">
      <c r="A61" s="110"/>
      <c r="B61" s="119"/>
      <c r="C61" s="119"/>
      <c r="D61" s="119"/>
      <c r="E61" s="110"/>
      <c r="F61" s="118"/>
      <c r="G61" s="117"/>
      <c r="H61" s="117"/>
      <c r="I61" s="123"/>
      <c r="J61" s="117"/>
      <c r="K61" s="121"/>
      <c r="L61" s="121"/>
      <c r="M61" s="131"/>
      <c r="N61" s="131"/>
      <c r="O61" s="131"/>
      <c r="P61" s="131"/>
      <c r="Q61" s="131"/>
      <c r="R61" s="131"/>
    </row>
    <row r="62" spans="1:18" ht="57" customHeight="1" x14ac:dyDescent="0.2">
      <c r="A62" s="153" t="s">
        <v>97</v>
      </c>
      <c r="B62" s="153"/>
      <c r="C62" s="153"/>
      <c r="D62" s="153"/>
      <c r="E62" s="153"/>
      <c r="F62" s="153"/>
      <c r="G62" s="153"/>
      <c r="H62" s="153"/>
      <c r="I62" s="153"/>
      <c r="J62" s="153"/>
    </row>
    <row r="63" spans="1:18" ht="21.75" customHeight="1" x14ac:dyDescent="0.2">
      <c r="A63" s="154" t="s">
        <v>98</v>
      </c>
      <c r="B63" s="154"/>
      <c r="C63" s="154"/>
      <c r="D63" s="154"/>
      <c r="E63" s="154"/>
      <c r="F63" s="154"/>
      <c r="G63" s="154"/>
      <c r="H63" s="154"/>
      <c r="I63" s="154"/>
      <c r="J63" s="154"/>
    </row>
    <row r="64" spans="1:18" s="120" customFormat="1" ht="21.75" customHeight="1" x14ac:dyDescent="0.2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31"/>
      <c r="N64" s="131"/>
      <c r="O64" s="131"/>
      <c r="P64" s="131"/>
      <c r="Q64" s="131"/>
    </row>
    <row r="65" spans="1:17" s="120" customFormat="1" ht="21.75" customHeight="1" x14ac:dyDescent="0.2">
      <c r="A65" s="244" t="s">
        <v>47</v>
      </c>
      <c r="B65" s="244"/>
      <c r="C65" s="244"/>
      <c r="D65" s="244"/>
      <c r="E65" s="244"/>
      <c r="F65" s="244"/>
      <c r="G65" s="244"/>
      <c r="H65" s="244"/>
      <c r="I65" s="244"/>
      <c r="J65" s="244"/>
      <c r="K65" s="121"/>
      <c r="L65" s="121"/>
      <c r="M65" s="131"/>
      <c r="N65" s="131"/>
      <c r="O65" s="131"/>
      <c r="P65" s="131"/>
      <c r="Q65" s="131"/>
    </row>
    <row r="66" spans="1:17" ht="15.75" customHeight="1" x14ac:dyDescent="0.2">
      <c r="A66" s="241" t="s">
        <v>126</v>
      </c>
      <c r="B66" s="149"/>
      <c r="C66" s="149"/>
      <c r="D66" s="149"/>
      <c r="E66" s="149"/>
      <c r="F66" s="149"/>
      <c r="G66" s="149"/>
      <c r="H66" s="149"/>
      <c r="I66" s="149"/>
      <c r="J66" s="149"/>
    </row>
    <row r="67" spans="1:17" s="120" customFormat="1" x14ac:dyDescent="0.2">
      <c r="A67" s="149" t="s">
        <v>122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21"/>
      <c r="L67" s="121"/>
      <c r="M67" s="131"/>
      <c r="N67" s="131"/>
      <c r="O67" s="131"/>
      <c r="P67" s="131"/>
      <c r="Q67" s="131"/>
    </row>
    <row r="68" spans="1:17" s="120" customFormat="1" x14ac:dyDescent="0.2">
      <c r="A68" s="149" t="s">
        <v>133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21"/>
      <c r="L68" s="121"/>
      <c r="M68" s="131"/>
      <c r="N68" s="131"/>
      <c r="O68" s="131"/>
      <c r="P68" s="131"/>
      <c r="Q68" s="131"/>
    </row>
    <row r="69" spans="1:17" s="120" customFormat="1" x14ac:dyDescent="0.2">
      <c r="A69" s="149" t="s">
        <v>134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21"/>
      <c r="L69" s="121"/>
      <c r="M69" s="131"/>
      <c r="N69" s="131"/>
      <c r="O69" s="131"/>
      <c r="P69" s="131"/>
      <c r="Q69" s="131"/>
    </row>
    <row r="70" spans="1:17" s="120" customFormat="1" x14ac:dyDescent="0.2">
      <c r="A70" s="149" t="s">
        <v>135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21"/>
      <c r="L70" s="121"/>
      <c r="M70" s="131"/>
      <c r="N70" s="131"/>
      <c r="O70" s="131"/>
      <c r="P70" s="131"/>
      <c r="Q70" s="131"/>
    </row>
    <row r="71" spans="1:17" s="120" customFormat="1" x14ac:dyDescent="0.2">
      <c r="A71" s="140" t="s">
        <v>144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21"/>
      <c r="L71" s="121"/>
      <c r="M71" s="131"/>
      <c r="N71" s="131"/>
      <c r="O71" s="131"/>
      <c r="P71" s="131"/>
      <c r="Q71" s="131"/>
    </row>
    <row r="72" spans="1:17" s="120" customFormat="1" x14ac:dyDescent="0.2">
      <c r="A72" s="140" t="s">
        <v>141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21"/>
      <c r="L72" s="121"/>
      <c r="M72" s="131"/>
      <c r="N72" s="131"/>
      <c r="O72" s="131"/>
      <c r="P72" s="131"/>
      <c r="Q72" s="131"/>
    </row>
    <row r="73" spans="1:17" s="120" customFormat="1" x14ac:dyDescent="0.2">
      <c r="A73" s="140" t="s">
        <v>142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21"/>
      <c r="L73" s="121"/>
      <c r="M73" s="131"/>
      <c r="N73" s="131"/>
      <c r="O73" s="131"/>
      <c r="P73" s="131"/>
      <c r="Q73" s="131"/>
    </row>
    <row r="74" spans="1:17" s="120" customFormat="1" x14ac:dyDescent="0.2">
      <c r="A74" s="140" t="s">
        <v>143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21"/>
      <c r="L74" s="121"/>
      <c r="M74" s="131"/>
      <c r="N74" s="131"/>
      <c r="O74" s="131"/>
      <c r="P74" s="131"/>
      <c r="Q74" s="131"/>
    </row>
    <row r="75" spans="1:17" s="120" customFormat="1" x14ac:dyDescent="0.2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21"/>
      <c r="L75" s="121"/>
      <c r="M75" s="131"/>
      <c r="N75" s="131"/>
      <c r="O75" s="131"/>
      <c r="P75" s="131"/>
      <c r="Q75" s="131"/>
    </row>
    <row r="76" spans="1:17" s="120" customFormat="1" x14ac:dyDescent="0.2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21"/>
      <c r="L76" s="121"/>
      <c r="M76" s="131"/>
      <c r="N76" s="131"/>
      <c r="O76" s="131"/>
      <c r="P76" s="131"/>
      <c r="Q76" s="131"/>
    </row>
    <row r="77" spans="1:17" s="126" customFormat="1" ht="33" customHeight="1" x14ac:dyDescent="0.2">
      <c r="A77" s="240" t="s">
        <v>102</v>
      </c>
      <c r="B77" s="240"/>
      <c r="C77" s="240"/>
      <c r="D77" s="240"/>
      <c r="E77" s="240"/>
      <c r="F77" s="240"/>
      <c r="G77" s="240"/>
      <c r="H77" s="240"/>
      <c r="I77" s="240"/>
      <c r="J77" s="240"/>
      <c r="K77" s="125"/>
      <c r="L77" s="125"/>
      <c r="M77" s="131"/>
      <c r="N77" s="131"/>
      <c r="O77" s="131"/>
      <c r="P77" s="131"/>
      <c r="Q77" s="131"/>
    </row>
    <row r="79" spans="1:17" s="21" customFormat="1" x14ac:dyDescent="0.2">
      <c r="A79" s="26"/>
      <c r="B79" s="26"/>
      <c r="C79" s="26"/>
      <c r="D79" s="26"/>
      <c r="E79" s="26"/>
      <c r="F79" s="26"/>
      <c r="H79" s="26"/>
      <c r="M79" s="132"/>
      <c r="N79" s="132"/>
      <c r="O79" s="132"/>
      <c r="P79" s="132"/>
      <c r="Q79" s="132"/>
    </row>
    <row r="80" spans="1:17" s="21" customFormat="1" x14ac:dyDescent="0.2">
      <c r="A80" s="26"/>
      <c r="B80" s="26"/>
      <c r="C80" s="26"/>
      <c r="D80" s="26"/>
      <c r="E80" s="26"/>
      <c r="F80" s="26"/>
      <c r="H80" s="26"/>
      <c r="I80" s="129"/>
      <c r="M80" s="132"/>
      <c r="N80" s="132"/>
      <c r="O80" s="132"/>
      <c r="P80" s="132"/>
      <c r="Q80" s="132"/>
    </row>
    <row r="81" spans="2:8" x14ac:dyDescent="0.2">
      <c r="B81" s="27"/>
      <c r="C81" s="27"/>
      <c r="D81" s="27"/>
      <c r="E81" s="27"/>
      <c r="F81" s="27"/>
      <c r="H81" s="27"/>
    </row>
    <row r="82" spans="2:8" x14ac:dyDescent="0.2">
      <c r="B82" s="27"/>
      <c r="C82" s="27"/>
      <c r="D82" s="27"/>
      <c r="E82" s="27"/>
      <c r="F82" s="26"/>
      <c r="H82" s="27"/>
    </row>
  </sheetData>
  <mergeCells count="98">
    <mergeCell ref="A77:J77"/>
    <mergeCell ref="A66:J66"/>
    <mergeCell ref="A14:D14"/>
    <mergeCell ref="B55:D55"/>
    <mergeCell ref="B56:D56"/>
    <mergeCell ref="B54:D54"/>
    <mergeCell ref="A65:J65"/>
    <mergeCell ref="B40:D40"/>
    <mergeCell ref="A47:D47"/>
    <mergeCell ref="H47:J47"/>
    <mergeCell ref="H40:J40"/>
    <mergeCell ref="B41:D41"/>
    <mergeCell ref="H38:J38"/>
    <mergeCell ref="E22:J22"/>
    <mergeCell ref="B21:D21"/>
    <mergeCell ref="G28:I28"/>
    <mergeCell ref="B6:D6"/>
    <mergeCell ref="A15:D15"/>
    <mergeCell ref="B19:D19"/>
    <mergeCell ref="B7:D7"/>
    <mergeCell ref="A11:D11"/>
    <mergeCell ref="A13:D13"/>
    <mergeCell ref="B10:J10"/>
    <mergeCell ref="B8:D8"/>
    <mergeCell ref="A12:D12"/>
    <mergeCell ref="J12:J13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G27:I27"/>
    <mergeCell ref="A49:J49"/>
    <mergeCell ref="C50:D50"/>
    <mergeCell ref="A32:A33"/>
    <mergeCell ref="H32:J33"/>
    <mergeCell ref="F32:G32"/>
    <mergeCell ref="E32:E33"/>
    <mergeCell ref="B32:D33"/>
    <mergeCell ref="B44:D44"/>
    <mergeCell ref="H44:J44"/>
    <mergeCell ref="B45:D45"/>
    <mergeCell ref="H45:J45"/>
    <mergeCell ref="B46:D46"/>
    <mergeCell ref="H46:J46"/>
    <mergeCell ref="B37:D37"/>
    <mergeCell ref="H37:J37"/>
    <mergeCell ref="J51:J52"/>
    <mergeCell ref="E51:E52"/>
    <mergeCell ref="B20:D20"/>
    <mergeCell ref="B53:D53"/>
    <mergeCell ref="A51:D52"/>
    <mergeCell ref="F51:H51"/>
    <mergeCell ref="H42:J42"/>
    <mergeCell ref="B43:D43"/>
    <mergeCell ref="H43:J43"/>
    <mergeCell ref="H41:J41"/>
    <mergeCell ref="B42:D42"/>
    <mergeCell ref="I51:I52"/>
    <mergeCell ref="B27:D27"/>
    <mergeCell ref="E24:G24"/>
    <mergeCell ref="B23:D23"/>
    <mergeCell ref="B22:D22"/>
    <mergeCell ref="B57:D57"/>
    <mergeCell ref="A62:J62"/>
    <mergeCell ref="A63:J63"/>
    <mergeCell ref="E23:J23"/>
    <mergeCell ref="E27:F27"/>
    <mergeCell ref="E28:F28"/>
    <mergeCell ref="B36:D36"/>
    <mergeCell ref="H39:J39"/>
    <mergeCell ref="B39:D39"/>
    <mergeCell ref="B34:D34"/>
    <mergeCell ref="H35:J35"/>
    <mergeCell ref="H36:J36"/>
    <mergeCell ref="H34:J34"/>
    <mergeCell ref="B35:D35"/>
    <mergeCell ref="B38:D38"/>
    <mergeCell ref="B28:D28"/>
    <mergeCell ref="A67:J67"/>
    <mergeCell ref="A68:J68"/>
    <mergeCell ref="A76:J76"/>
    <mergeCell ref="B58:D58"/>
    <mergeCell ref="B60:D60"/>
    <mergeCell ref="B59:D59"/>
    <mergeCell ref="A69:J69"/>
    <mergeCell ref="A70:J70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8" customWidth="1"/>
    <col min="2" max="2" width="61.42578125" style="28" customWidth="1"/>
    <col min="3" max="3" width="19.28515625" style="28" customWidth="1"/>
    <col min="4" max="4" width="18" style="28" customWidth="1"/>
    <col min="5" max="5" width="18.140625" style="28" customWidth="1"/>
    <col min="6" max="6" width="11.42578125" style="28" customWidth="1"/>
    <col min="7" max="7" width="19.42578125" style="28" bestFit="1" customWidth="1"/>
    <col min="8" max="8" width="17.140625" style="28" customWidth="1"/>
    <col min="9" max="9" width="10.42578125" style="28" bestFit="1" customWidth="1"/>
    <col min="10" max="10" width="19.28515625" style="28" customWidth="1"/>
    <col min="11" max="11" width="21.140625" style="28" customWidth="1"/>
    <col min="12" max="12" width="10.85546875" style="28" customWidth="1"/>
    <col min="13" max="13" width="19.28515625" style="28" bestFit="1" customWidth="1"/>
    <col min="14" max="14" width="16" style="28" customWidth="1"/>
    <col min="15" max="16" width="21" style="28" customWidth="1"/>
    <col min="17" max="17" width="9.140625" style="28" customWidth="1"/>
    <col min="18" max="21" width="9.140625" style="28"/>
    <col min="22" max="24" width="12.140625" style="28" customWidth="1"/>
    <col min="25" max="25" width="17.42578125" style="28" customWidth="1"/>
    <col min="26" max="26" width="16.5703125" style="28" customWidth="1"/>
    <col min="27" max="27" width="9.140625" style="28"/>
    <col min="28" max="28" width="9.7109375" style="28" bestFit="1" customWidth="1"/>
    <col min="29" max="29" width="11" style="28" bestFit="1" customWidth="1"/>
    <col min="30" max="30" width="9.7109375" style="28" bestFit="1" customWidth="1"/>
    <col min="31" max="31" width="11" style="28" customWidth="1"/>
    <col min="32" max="32" width="9.7109375" style="28" customWidth="1"/>
    <col min="33" max="16384" width="9.140625" style="28"/>
  </cols>
  <sheetData>
    <row r="1" spans="1:32" x14ac:dyDescent="0.3">
      <c r="B1" s="29" t="s">
        <v>60</v>
      </c>
    </row>
    <row r="2" spans="1:32" x14ac:dyDescent="0.3">
      <c r="A2" s="30" t="s">
        <v>61</v>
      </c>
      <c r="B2" s="31"/>
      <c r="D2" s="32"/>
      <c r="E2" s="62"/>
      <c r="H2" s="62"/>
      <c r="K2" s="62"/>
    </row>
    <row r="3" spans="1:32" x14ac:dyDescent="0.3">
      <c r="A3" s="30"/>
      <c r="B3" s="31" t="s">
        <v>62</v>
      </c>
      <c r="C3" s="36"/>
      <c r="D3" s="32"/>
      <c r="E3" s="33">
        <v>3.4000000000000002E-2</v>
      </c>
      <c r="F3" s="34"/>
      <c r="G3" s="34"/>
      <c r="H3" s="35">
        <v>0.04</v>
      </c>
      <c r="I3" s="36"/>
      <c r="J3" s="36"/>
      <c r="K3" s="35">
        <v>0.04</v>
      </c>
      <c r="L3" s="36"/>
    </row>
    <row r="4" spans="1:32" ht="15" customHeight="1" x14ac:dyDescent="0.3">
      <c r="A4" s="253" t="s">
        <v>32</v>
      </c>
      <c r="B4" s="253" t="s">
        <v>63</v>
      </c>
      <c r="C4" s="64"/>
      <c r="D4" s="253" t="s">
        <v>64</v>
      </c>
      <c r="E4" s="252" t="s">
        <v>65</v>
      </c>
      <c r="F4" s="252"/>
      <c r="G4" s="252"/>
      <c r="H4" s="252" t="s">
        <v>66</v>
      </c>
      <c r="I4" s="252"/>
      <c r="J4" s="252"/>
      <c r="K4" s="252" t="s">
        <v>67</v>
      </c>
      <c r="L4" s="252"/>
      <c r="M4" s="252"/>
      <c r="N4" s="252" t="s">
        <v>68</v>
      </c>
      <c r="O4" s="252"/>
      <c r="P4" s="64"/>
      <c r="V4" s="28">
        <v>1</v>
      </c>
      <c r="W4" s="28">
        <v>2</v>
      </c>
      <c r="X4" s="28">
        <v>3</v>
      </c>
    </row>
    <row r="5" spans="1:32" ht="93.75" customHeight="1" x14ac:dyDescent="0.3">
      <c r="A5" s="254"/>
      <c r="B5" s="254"/>
      <c r="C5" s="65" t="s">
        <v>83</v>
      </c>
      <c r="D5" s="254"/>
      <c r="E5" s="37" t="s">
        <v>69</v>
      </c>
      <c r="F5" s="37" t="s">
        <v>70</v>
      </c>
      <c r="G5" s="37" t="s">
        <v>71</v>
      </c>
      <c r="H5" s="37" t="s">
        <v>69</v>
      </c>
      <c r="I5" s="37" t="s">
        <v>70</v>
      </c>
      <c r="J5" s="37" t="s">
        <v>71</v>
      </c>
      <c r="K5" s="37" t="s">
        <v>69</v>
      </c>
      <c r="L5" s="37" t="s">
        <v>70</v>
      </c>
      <c r="M5" s="37" t="s">
        <v>71</v>
      </c>
      <c r="N5" s="37" t="s">
        <v>70</v>
      </c>
      <c r="O5" s="37" t="s">
        <v>71</v>
      </c>
      <c r="P5" s="65" t="s">
        <v>86</v>
      </c>
      <c r="V5" s="28" t="s">
        <v>87</v>
      </c>
      <c r="W5" s="28" t="s">
        <v>87</v>
      </c>
      <c r="X5" s="28" t="s">
        <v>87</v>
      </c>
    </row>
    <row r="6" spans="1:32" x14ac:dyDescent="0.3">
      <c r="A6" s="37"/>
      <c r="B6" s="38" t="s">
        <v>72</v>
      </c>
      <c r="C6" s="66"/>
      <c r="D6" s="39"/>
      <c r="E6" s="40"/>
      <c r="F6" s="40"/>
      <c r="G6" s="41"/>
      <c r="H6" s="41"/>
      <c r="I6" s="41"/>
      <c r="J6" s="41"/>
      <c r="K6" s="41"/>
      <c r="L6" s="41"/>
      <c r="M6" s="42"/>
      <c r="N6" s="41"/>
      <c r="O6" s="42"/>
      <c r="P6" s="66"/>
    </row>
    <row r="7" spans="1:32" ht="56.25" x14ac:dyDescent="0.3">
      <c r="A7" s="43">
        <v>1</v>
      </c>
      <c r="B7" s="44" t="s">
        <v>73</v>
      </c>
      <c r="C7" s="67">
        <f>D7/1.2</f>
        <v>64375</v>
      </c>
      <c r="D7" s="45">
        <f>52250+25000</f>
        <v>77250</v>
      </c>
      <c r="E7" s="45">
        <f>D7*E3+D7</f>
        <v>79876.5</v>
      </c>
      <c r="F7" s="46">
        <v>1242.25</v>
      </c>
      <c r="G7" s="45">
        <f>E7*F7</f>
        <v>99226582.125</v>
      </c>
      <c r="H7" s="45">
        <f>E7*H3+E7</f>
        <v>83071.56</v>
      </c>
      <c r="I7" s="46">
        <v>2070</v>
      </c>
      <c r="J7" s="45">
        <f>H7*I7</f>
        <v>171958129.19999999</v>
      </c>
      <c r="K7" s="78">
        <f>H7*K1+H7</f>
        <v>83071.56</v>
      </c>
      <c r="L7" s="46">
        <f>4969-I7-F7</f>
        <v>1656.75</v>
      </c>
      <c r="M7" s="45">
        <f>K7*L7</f>
        <v>137628807.03</v>
      </c>
      <c r="N7" s="46">
        <f t="shared" ref="N7:O10" si="0">F7+I7+L7</f>
        <v>4969</v>
      </c>
      <c r="O7" s="45">
        <f t="shared" si="0"/>
        <v>408813518.35500002</v>
      </c>
      <c r="P7" s="67">
        <f>O7/1.2</f>
        <v>340677931.96250004</v>
      </c>
      <c r="Q7" s="69" t="s">
        <v>84</v>
      </c>
      <c r="V7" s="28">
        <v>25080</v>
      </c>
      <c r="W7" s="28">
        <v>24780</v>
      </c>
      <c r="X7" s="28">
        <v>25140</v>
      </c>
      <c r="Y7" s="70">
        <f>SUM(V7:X7)/3</f>
        <v>25000</v>
      </c>
      <c r="Z7" s="28" t="s">
        <v>49</v>
      </c>
      <c r="AA7" s="28">
        <v>57950</v>
      </c>
      <c r="AB7" s="28">
        <v>51900</v>
      </c>
      <c r="AC7" s="28">
        <v>48101.27</v>
      </c>
      <c r="AD7" s="70">
        <f>SUM(AA7:AC7)/3</f>
        <v>52650.423333333332</v>
      </c>
      <c r="AE7" s="73">
        <f>Y7+AD7</f>
        <v>77650.42333333334</v>
      </c>
      <c r="AF7" s="73">
        <f>D7-AE7</f>
        <v>-400.42333333333954</v>
      </c>
    </row>
    <row r="8" spans="1:32" ht="56.25" x14ac:dyDescent="0.3">
      <c r="A8" s="43">
        <v>2</v>
      </c>
      <c r="B8" s="44" t="s">
        <v>74</v>
      </c>
      <c r="C8" s="67">
        <f t="shared" ref="C8:C10" si="1">D8/1.2</f>
        <v>6774.166666666667</v>
      </c>
      <c r="D8" s="45">
        <f>7379+750</f>
        <v>8129</v>
      </c>
      <c r="E8" s="45">
        <f>D8*E3+D8</f>
        <v>8405.3860000000004</v>
      </c>
      <c r="F8" s="46">
        <v>5470</v>
      </c>
      <c r="G8" s="45">
        <f>E8*F8</f>
        <v>45977461.420000002</v>
      </c>
      <c r="H8" s="45">
        <f>E8*H3+E8</f>
        <v>8741.6014400000004</v>
      </c>
      <c r="I8" s="46">
        <v>1915</v>
      </c>
      <c r="J8" s="45">
        <f>H8*I8</f>
        <v>16740166.7576</v>
      </c>
      <c r="K8" s="78">
        <f>H8*K1+H8</f>
        <v>8741.6014400000004</v>
      </c>
      <c r="L8" s="46">
        <v>1915</v>
      </c>
      <c r="M8" s="45">
        <f>K8*L8</f>
        <v>16740166.7576</v>
      </c>
      <c r="N8" s="46">
        <f t="shared" si="0"/>
        <v>9300</v>
      </c>
      <c r="O8" s="45">
        <f t="shared" si="0"/>
        <v>79457794.935200006</v>
      </c>
      <c r="P8" s="67">
        <f t="shared" ref="P8:P14" si="2">O8/1.2</f>
        <v>66214829.112666674</v>
      </c>
      <c r="Q8" s="69" t="s">
        <v>84</v>
      </c>
      <c r="V8" s="28">
        <v>780</v>
      </c>
      <c r="W8" s="28">
        <v>702</v>
      </c>
      <c r="X8" s="28">
        <v>768</v>
      </c>
      <c r="Y8" s="70">
        <f t="shared" ref="Y8:Y10" si="3">SUM(V8:X8)/3</f>
        <v>750</v>
      </c>
      <c r="Z8" s="28" t="s">
        <v>50</v>
      </c>
      <c r="AA8" s="74">
        <v>8160</v>
      </c>
      <c r="AB8" s="74">
        <v>6804.89</v>
      </c>
      <c r="AC8" s="71">
        <v>7361.11</v>
      </c>
      <c r="AD8" s="70">
        <f>SUM(AA8:AC8)/3</f>
        <v>7442</v>
      </c>
      <c r="AE8" s="73">
        <f>Y8+AD8</f>
        <v>8192</v>
      </c>
      <c r="AF8" s="73">
        <f t="shared" ref="AF8:AF10" si="4">D8-AE8</f>
        <v>-63</v>
      </c>
    </row>
    <row r="9" spans="1:32" ht="56.25" x14ac:dyDescent="0.3">
      <c r="A9" s="43">
        <v>3</v>
      </c>
      <c r="B9" s="44" t="s">
        <v>75</v>
      </c>
      <c r="C9" s="67">
        <f t="shared" si="1"/>
        <v>5054.166666666667</v>
      </c>
      <c r="D9" s="45">
        <f>5315+750</f>
        <v>6065</v>
      </c>
      <c r="E9" s="45">
        <f>D9*E3+D9</f>
        <v>6271.21</v>
      </c>
      <c r="F9" s="46">
        <f>58431-F8</f>
        <v>52961</v>
      </c>
      <c r="G9" s="45">
        <f>E9*F9</f>
        <v>332129552.81</v>
      </c>
      <c r="H9" s="45">
        <f>E9*H3+E9</f>
        <v>6522.0583999999999</v>
      </c>
      <c r="I9" s="46">
        <f>20426-I8</f>
        <v>18511</v>
      </c>
      <c r="J9" s="45">
        <f>H9*I9</f>
        <v>120729823.0424</v>
      </c>
      <c r="K9" s="45">
        <f>H9*K3+H9</f>
        <v>6782.9407359999996</v>
      </c>
      <c r="L9" s="46">
        <f>20426-L8</f>
        <v>18511</v>
      </c>
      <c r="M9" s="45">
        <f>K9*L9</f>
        <v>125559015.96409599</v>
      </c>
      <c r="N9" s="46">
        <f t="shared" si="0"/>
        <v>89983</v>
      </c>
      <c r="O9" s="45">
        <f t="shared" si="0"/>
        <v>578418391.81649601</v>
      </c>
      <c r="P9" s="67">
        <f t="shared" si="2"/>
        <v>482015326.51374668</v>
      </c>
      <c r="V9" s="28">
        <v>780</v>
      </c>
      <c r="W9" s="28">
        <v>702</v>
      </c>
      <c r="X9" s="28">
        <v>768</v>
      </c>
      <c r="Y9" s="70">
        <f t="shared" si="3"/>
        <v>750</v>
      </c>
      <c r="Z9" s="28" t="s">
        <v>51</v>
      </c>
      <c r="AA9" s="74">
        <v>6102</v>
      </c>
      <c r="AB9" s="74">
        <v>4762</v>
      </c>
      <c r="AC9" s="74">
        <v>5081</v>
      </c>
      <c r="AD9" s="70">
        <f>SUM(AA9:AC9)/3</f>
        <v>5315</v>
      </c>
      <c r="AE9" s="73">
        <f t="shared" ref="AE9:AE10" si="5">Y9+AD9</f>
        <v>6065</v>
      </c>
      <c r="AF9" s="73">
        <f t="shared" si="4"/>
        <v>0</v>
      </c>
    </row>
    <row r="10" spans="1:32" ht="56.25" x14ac:dyDescent="0.3">
      <c r="A10" s="43">
        <v>4</v>
      </c>
      <c r="B10" s="44" t="s">
        <v>76</v>
      </c>
      <c r="C10" s="67">
        <f t="shared" si="1"/>
        <v>13103.333333333334</v>
      </c>
      <c r="D10" s="45">
        <f>13424+2300</f>
        <v>15724</v>
      </c>
      <c r="E10" s="45">
        <f>D10*E3+D10</f>
        <v>16258.616</v>
      </c>
      <c r="F10" s="46">
        <v>1012</v>
      </c>
      <c r="G10" s="45">
        <f>E10*F10</f>
        <v>16453719.391999999</v>
      </c>
      <c r="H10" s="45">
        <f>E10*H3+E10</f>
        <v>16908.960640000001</v>
      </c>
      <c r="I10" s="46">
        <v>354</v>
      </c>
      <c r="J10" s="45">
        <f>H10*I10</f>
        <v>5985772.0665600002</v>
      </c>
      <c r="K10" s="45">
        <f>H10*K3+H10</f>
        <v>17585.319065600001</v>
      </c>
      <c r="L10" s="46">
        <v>354</v>
      </c>
      <c r="M10" s="45">
        <f>K10*L10</f>
        <v>6225202.9492223999</v>
      </c>
      <c r="N10" s="46">
        <f t="shared" si="0"/>
        <v>1720</v>
      </c>
      <c r="O10" s="45">
        <f t="shared" si="0"/>
        <v>28664694.407782398</v>
      </c>
      <c r="P10" s="67">
        <f t="shared" si="2"/>
        <v>23887245.339818668</v>
      </c>
      <c r="V10" s="28">
        <v>2304</v>
      </c>
      <c r="W10" s="28">
        <v>2280</v>
      </c>
      <c r="X10" s="28">
        <v>2316</v>
      </c>
      <c r="Y10" s="70">
        <f t="shared" si="3"/>
        <v>2300</v>
      </c>
      <c r="Z10" s="28" t="s">
        <v>52</v>
      </c>
      <c r="AA10" s="74">
        <v>13424</v>
      </c>
      <c r="AB10" s="74">
        <v>13750</v>
      </c>
      <c r="AC10" s="74">
        <v>13098</v>
      </c>
      <c r="AD10" s="70">
        <f>SUM(AA10:AC10)/3</f>
        <v>13424</v>
      </c>
      <c r="AE10" s="73">
        <f t="shared" si="5"/>
        <v>15724</v>
      </c>
      <c r="AF10" s="73">
        <f t="shared" si="4"/>
        <v>0</v>
      </c>
    </row>
    <row r="11" spans="1:32" x14ac:dyDescent="0.3">
      <c r="A11" s="47"/>
      <c r="B11" s="48" t="s">
        <v>77</v>
      </c>
      <c r="C11" s="49">
        <f t="shared" ref="C11:P11" si="6">SUM(C7:C10)</f>
        <v>89306.666666666672</v>
      </c>
      <c r="D11" s="49">
        <f t="shared" si="6"/>
        <v>107168</v>
      </c>
      <c r="E11" s="49">
        <f t="shared" si="6"/>
        <v>110811.712</v>
      </c>
      <c r="F11" s="50">
        <f t="shared" si="6"/>
        <v>60685.25</v>
      </c>
      <c r="G11" s="49">
        <f t="shared" si="6"/>
        <v>493787315.74700004</v>
      </c>
      <c r="H11" s="49">
        <f t="shared" si="6"/>
        <v>115244.18048</v>
      </c>
      <c r="I11" s="50">
        <f t="shared" si="6"/>
        <v>22850</v>
      </c>
      <c r="J11" s="49">
        <f t="shared" si="6"/>
        <v>315413891.06656003</v>
      </c>
      <c r="K11" s="49">
        <f t="shared" si="6"/>
        <v>116181.42124160001</v>
      </c>
      <c r="L11" s="50">
        <f t="shared" si="6"/>
        <v>22436.75</v>
      </c>
      <c r="M11" s="49">
        <f t="shared" si="6"/>
        <v>286153192.70091838</v>
      </c>
      <c r="N11" s="50">
        <f t="shared" si="6"/>
        <v>105972</v>
      </c>
      <c r="O11" s="49">
        <f t="shared" si="6"/>
        <v>1095354399.5144784</v>
      </c>
      <c r="P11" s="49">
        <f t="shared" si="6"/>
        <v>912795332.92873216</v>
      </c>
    </row>
    <row r="12" spans="1:32" x14ac:dyDescent="0.3">
      <c r="A12" s="43"/>
      <c r="B12" s="51" t="s">
        <v>78</v>
      </c>
      <c r="C12" s="67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45"/>
      <c r="P12" s="67"/>
    </row>
    <row r="13" spans="1:32" x14ac:dyDescent="0.3">
      <c r="A13" s="43">
        <v>5</v>
      </c>
      <c r="B13" s="44" t="s">
        <v>79</v>
      </c>
      <c r="C13" s="67">
        <f t="shared" ref="C13:C14" si="7">D13/1.2</f>
        <v>1250000</v>
      </c>
      <c r="D13" s="45">
        <v>1500000</v>
      </c>
      <c r="E13" s="45"/>
      <c r="F13" s="45"/>
      <c r="G13" s="45"/>
      <c r="H13" s="45">
        <f>(D13*E3+D13)*H3+(D13*E3+D13)</f>
        <v>1613040</v>
      </c>
      <c r="I13" s="46">
        <v>2</v>
      </c>
      <c r="J13" s="45">
        <f>H13*I13</f>
        <v>3226080</v>
      </c>
      <c r="K13" s="45"/>
      <c r="L13" s="46"/>
      <c r="M13" s="45"/>
      <c r="N13" s="46">
        <f>F13+I13+L13</f>
        <v>2</v>
      </c>
      <c r="O13" s="45">
        <f>G13+J13+M13</f>
        <v>3226080</v>
      </c>
      <c r="P13" s="67">
        <f t="shared" si="2"/>
        <v>2688400</v>
      </c>
      <c r="V13" s="28">
        <v>1509000</v>
      </c>
      <c r="W13" s="28">
        <v>1518000</v>
      </c>
      <c r="X13" s="28">
        <v>1473000</v>
      </c>
      <c r="Y13" s="70">
        <f>SUM(V13:X13)/3</f>
        <v>1500000</v>
      </c>
      <c r="Z13" s="63">
        <f>D13-Y13</f>
        <v>0</v>
      </c>
    </row>
    <row r="14" spans="1:32" ht="37.5" x14ac:dyDescent="0.3">
      <c r="A14" s="52">
        <v>6</v>
      </c>
      <c r="B14" s="44" t="s">
        <v>53</v>
      </c>
      <c r="C14" s="67">
        <f t="shared" si="7"/>
        <v>3200000</v>
      </c>
      <c r="D14" s="45">
        <v>3840000</v>
      </c>
      <c r="E14" s="45"/>
      <c r="F14" s="45"/>
      <c r="G14" s="45"/>
      <c r="H14" s="45">
        <f>(D14*E3+D14)*H3+(D14*E3+D14)</f>
        <v>4129382.3999999999</v>
      </c>
      <c r="I14" s="46">
        <v>1</v>
      </c>
      <c r="J14" s="45">
        <f>H14*I14</f>
        <v>4129382.3999999999</v>
      </c>
      <c r="K14" s="45"/>
      <c r="L14" s="45"/>
      <c r="M14" s="45"/>
      <c r="N14" s="46">
        <f>F14+I14+L14</f>
        <v>1</v>
      </c>
      <c r="O14" s="45">
        <f>G14+J14+M14</f>
        <v>4129382.3999999999</v>
      </c>
      <c r="P14" s="67">
        <f t="shared" si="2"/>
        <v>3441152</v>
      </c>
      <c r="V14" s="28">
        <v>3560000</v>
      </c>
      <c r="W14" s="28">
        <v>3760000</v>
      </c>
      <c r="X14" s="28">
        <v>4200000</v>
      </c>
      <c r="Y14" s="70">
        <f t="shared" ref="Y14" si="8">SUM(V14:X14)/3</f>
        <v>3840000</v>
      </c>
      <c r="Z14" s="63">
        <f t="shared" ref="Z14" si="9">D14-Y14</f>
        <v>0</v>
      </c>
      <c r="AB14" s="28">
        <v>2520</v>
      </c>
      <c r="AC14" s="72" t="s">
        <v>88</v>
      </c>
    </row>
    <row r="15" spans="1:32" x14ac:dyDescent="0.3">
      <c r="A15" s="53"/>
      <c r="B15" s="53" t="s">
        <v>77</v>
      </c>
      <c r="C15" s="49">
        <f>SUM(C13:C14)</f>
        <v>4450000</v>
      </c>
      <c r="D15" s="49">
        <f>SUM(D13:D14)</f>
        <v>5340000</v>
      </c>
      <c r="E15" s="49"/>
      <c r="F15" s="50"/>
      <c r="G15" s="49"/>
      <c r="H15" s="49">
        <f t="shared" ref="H15:P15" si="10">SUM(H13:H14)</f>
        <v>5742422.4000000004</v>
      </c>
      <c r="I15" s="50">
        <f t="shared" si="10"/>
        <v>3</v>
      </c>
      <c r="J15" s="49">
        <f t="shared" si="10"/>
        <v>7355462.4000000004</v>
      </c>
      <c r="K15" s="49"/>
      <c r="L15" s="50"/>
      <c r="M15" s="49"/>
      <c r="N15" s="50">
        <f t="shared" si="10"/>
        <v>3</v>
      </c>
      <c r="O15" s="49">
        <f t="shared" si="10"/>
        <v>7355462.4000000004</v>
      </c>
      <c r="P15" s="49">
        <f t="shared" si="10"/>
        <v>6129552</v>
      </c>
      <c r="Y15" s="70"/>
      <c r="Z15" s="63"/>
    </row>
    <row r="16" spans="1:32" x14ac:dyDescent="0.3">
      <c r="A16" s="54"/>
      <c r="B16" s="55" t="s">
        <v>80</v>
      </c>
      <c r="C16" s="68"/>
      <c r="D16" s="56"/>
      <c r="E16" s="56"/>
      <c r="F16" s="57"/>
      <c r="G16" s="56"/>
      <c r="H16" s="56"/>
      <c r="I16" s="57"/>
      <c r="J16" s="56"/>
      <c r="K16" s="56"/>
      <c r="L16" s="56"/>
      <c r="M16" s="56"/>
      <c r="N16" s="46"/>
      <c r="O16" s="45"/>
      <c r="P16" s="68"/>
      <c r="Y16" s="70"/>
      <c r="Z16" s="70"/>
    </row>
    <row r="17" spans="1:26" ht="37.5" x14ac:dyDescent="0.3">
      <c r="A17" s="43">
        <v>7</v>
      </c>
      <c r="B17" s="44" t="s">
        <v>54</v>
      </c>
      <c r="C17" s="67">
        <f t="shared" ref="C17:C18" si="11">D17/1.2</f>
        <v>1000000</v>
      </c>
      <c r="D17" s="45">
        <v>1200000</v>
      </c>
      <c r="E17" s="45"/>
      <c r="F17" s="46"/>
      <c r="G17" s="45"/>
      <c r="H17" s="45">
        <f>(D17*E3+D17)*H3+(D17*E3+D17)</f>
        <v>1290432</v>
      </c>
      <c r="I17" s="46">
        <v>1</v>
      </c>
      <c r="J17" s="45">
        <f t="shared" ref="J17:J18" si="12">H17*I17</f>
        <v>1290432</v>
      </c>
      <c r="K17" s="45"/>
      <c r="L17" s="45"/>
      <c r="M17" s="45"/>
      <c r="N17" s="46">
        <f>F17+I17+L17</f>
        <v>1</v>
      </c>
      <c r="O17" s="45">
        <f>G17+J17+M17</f>
        <v>1290432</v>
      </c>
      <c r="P17" s="67">
        <f>O17/1.2</f>
        <v>1075360</v>
      </c>
      <c r="V17" s="28">
        <v>1350000</v>
      </c>
      <c r="W17" s="28">
        <v>1150000</v>
      </c>
      <c r="X17" s="28">
        <v>1100000</v>
      </c>
      <c r="Y17" s="70">
        <f>SUM(V17:X17)/3</f>
        <v>1200000</v>
      </c>
      <c r="Z17" s="63">
        <f>D17-Y17</f>
        <v>0</v>
      </c>
    </row>
    <row r="18" spans="1:26" ht="56.25" x14ac:dyDescent="0.3">
      <c r="A18" s="43">
        <v>8</v>
      </c>
      <c r="B18" s="44" t="s">
        <v>55</v>
      </c>
      <c r="C18" s="67">
        <f t="shared" si="11"/>
        <v>8333.3333333333339</v>
      </c>
      <c r="D18" s="45">
        <v>10000</v>
      </c>
      <c r="E18" s="45">
        <f>D18*E3+D18</f>
        <v>10340</v>
      </c>
      <c r="F18" s="46">
        <v>3900</v>
      </c>
      <c r="G18" s="45">
        <f>E18*F18</f>
        <v>40326000</v>
      </c>
      <c r="H18" s="45">
        <f>E18*H3+E18</f>
        <v>10753.6</v>
      </c>
      <c r="I18" s="46">
        <v>2004</v>
      </c>
      <c r="J18" s="45">
        <f t="shared" si="12"/>
        <v>21550214.400000002</v>
      </c>
      <c r="K18" s="45"/>
      <c r="L18" s="45"/>
      <c r="M18" s="45"/>
      <c r="N18" s="46">
        <f>F18+I18+L18</f>
        <v>5904</v>
      </c>
      <c r="O18" s="45">
        <f>G18+J18+M18</f>
        <v>61876214.400000006</v>
      </c>
      <c r="P18" s="67">
        <f>O18/1.2</f>
        <v>51563512.000000007</v>
      </c>
      <c r="V18" s="28">
        <v>10000</v>
      </c>
      <c r="W18" s="28">
        <v>9900</v>
      </c>
      <c r="X18" s="28">
        <v>10100</v>
      </c>
      <c r="Y18" s="70">
        <f>SUM(V18:X18)/3</f>
        <v>10000</v>
      </c>
      <c r="Z18" s="63">
        <f>D18-Y18</f>
        <v>0</v>
      </c>
    </row>
    <row r="19" spans="1:26" x14ac:dyDescent="0.3">
      <c r="A19" s="53"/>
      <c r="B19" s="53" t="s">
        <v>81</v>
      </c>
      <c r="C19" s="49">
        <f t="shared" ref="C19:N19" si="13">SUM(C17:C18)</f>
        <v>1008333.3333333334</v>
      </c>
      <c r="D19" s="49">
        <f t="shared" si="13"/>
        <v>1210000</v>
      </c>
      <c r="E19" s="49">
        <f t="shared" si="13"/>
        <v>10340</v>
      </c>
      <c r="F19" s="50">
        <f t="shared" si="13"/>
        <v>3900</v>
      </c>
      <c r="G19" s="49">
        <f t="shared" si="13"/>
        <v>40326000</v>
      </c>
      <c r="H19" s="49">
        <f t="shared" si="13"/>
        <v>1301185.6000000001</v>
      </c>
      <c r="I19" s="50">
        <f t="shared" si="13"/>
        <v>2005</v>
      </c>
      <c r="J19" s="49">
        <f t="shared" si="13"/>
        <v>22840646.400000002</v>
      </c>
      <c r="K19" s="49"/>
      <c r="L19" s="50"/>
      <c r="M19" s="49"/>
      <c r="N19" s="50">
        <f t="shared" si="13"/>
        <v>5905</v>
      </c>
      <c r="O19" s="49">
        <f>SUM(O17:O18)</f>
        <v>63166646.400000006</v>
      </c>
      <c r="P19" s="49">
        <f>SUM(P17:P18)</f>
        <v>52638872.000000007</v>
      </c>
      <c r="Y19" s="70"/>
      <c r="Z19" s="70"/>
    </row>
    <row r="20" spans="1:26" x14ac:dyDescent="0.3">
      <c r="A20" s="58"/>
      <c r="B20" s="59" t="s">
        <v>82</v>
      </c>
      <c r="C20" s="61"/>
      <c r="D20" s="60"/>
      <c r="E20" s="61"/>
      <c r="F20" s="61"/>
      <c r="G20" s="61">
        <f>G11+G15+G19</f>
        <v>534113315.74700004</v>
      </c>
      <c r="H20" s="61"/>
      <c r="I20" s="61"/>
      <c r="J20" s="61">
        <f>J11+J15+J19</f>
        <v>345609999.86655998</v>
      </c>
      <c r="K20" s="61"/>
      <c r="L20" s="61"/>
      <c r="M20" s="61">
        <f>M11+M15+M19</f>
        <v>286153192.70091838</v>
      </c>
      <c r="N20" s="61"/>
      <c r="O20" s="61">
        <f>O11+O15+O19</f>
        <v>1165876508.3144786</v>
      </c>
      <c r="P20" s="61">
        <f>P11+P15+P19</f>
        <v>971563756.92873216</v>
      </c>
    </row>
    <row r="21" spans="1:26" x14ac:dyDescent="0.3">
      <c r="G21" s="28">
        <f>G20/1.2/1000000</f>
        <v>445.09442978916667</v>
      </c>
      <c r="J21" s="28">
        <f>J20/1.2/1000000</f>
        <v>288.00833322213333</v>
      </c>
      <c r="M21" s="28">
        <f>M20/1.2/1000000</f>
        <v>238.46099391743198</v>
      </c>
      <c r="O21" s="28">
        <f>O20/1.2/1000000</f>
        <v>971.56375692873223</v>
      </c>
    </row>
    <row r="22" spans="1:26" x14ac:dyDescent="0.3">
      <c r="P22" s="62"/>
    </row>
    <row r="23" spans="1:26" x14ac:dyDescent="0.3">
      <c r="C23" s="63"/>
      <c r="D23" s="62"/>
      <c r="E23" s="62"/>
      <c r="F23" s="62"/>
      <c r="G23" s="63"/>
      <c r="H23" s="62"/>
      <c r="I23" s="62"/>
      <c r="J23" s="63"/>
      <c r="K23" s="62"/>
      <c r="L23" s="62"/>
      <c r="M23" s="63"/>
      <c r="N23" s="62"/>
      <c r="O23" s="62"/>
      <c r="P23" s="62"/>
    </row>
    <row r="24" spans="1:26" x14ac:dyDescent="0.3"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26" x14ac:dyDescent="0.3"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26" x14ac:dyDescent="0.3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26" x14ac:dyDescent="0.3"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26" x14ac:dyDescent="0.3"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26" x14ac:dyDescent="0.3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26" x14ac:dyDescent="0.3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26" x14ac:dyDescent="0.3"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26" ht="45" customHeight="1" x14ac:dyDescent="0.3"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</row>
    <row r="33" spans="3:16" ht="30.2" customHeight="1" x14ac:dyDescent="0.3"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  <row r="34" spans="3:16" x14ac:dyDescent="0.3"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</row>
    <row r="35" spans="3:16" x14ac:dyDescent="0.3"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</row>
    <row r="36" spans="3:16" x14ac:dyDescent="0.3"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3:16" x14ac:dyDescent="0.3"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3:16" x14ac:dyDescent="0.3"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3:16" x14ac:dyDescent="0.3"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</row>
    <row r="40" spans="3:16" x14ac:dyDescent="0.3"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</row>
    <row r="41" spans="3:16" x14ac:dyDescent="0.3"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2026-04-10T12:54:36Z</cp:lastPrinted>
  <dcterms:created xsi:type="dcterms:W3CDTF">2016-03-16T12:34:04Z</dcterms:created>
  <dcterms:modified xsi:type="dcterms:W3CDTF">2026-04-10T12:54:42Z</dcterms:modified>
</cp:coreProperties>
</file>