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6г\Инвестиции\ИП отчеты\2 квартал 2026г\"/>
    </mc:Choice>
  </mc:AlternateContent>
  <bookViews>
    <workbookView xWindow="0" yWindow="0" windowWidth="28800" windowHeight="12435"/>
  </bookViews>
  <sheets>
    <sheet name="титул" sheetId="2" r:id="rId1"/>
    <sheet name="паспорт" sheetId="3" r:id="rId2"/>
    <sheet name="затраты АСКУЭ" sheetId="4" state="hidden" r:id="rId3"/>
  </sheets>
  <externalReferences>
    <externalReference r:id="rId4"/>
  </externalReferences>
  <definedNames>
    <definedName name="_xlnm.Print_Area" localSheetId="2">'затраты АСКУЭ'!$A$1:$P$20</definedName>
    <definedName name="_xlnm.Print_Area" localSheetId="1">паспорт!$A$1:$J$72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R63" i="3" l="1"/>
  <c r="Q63" i="3"/>
  <c r="P63" i="3"/>
  <c r="O63" i="3"/>
  <c r="N63" i="3"/>
  <c r="M63" i="3"/>
  <c r="L63" i="3"/>
  <c r="O60" i="3"/>
  <c r="P60" i="3"/>
  <c r="Q60" i="3"/>
  <c r="N60" i="3"/>
  <c r="R59" i="3"/>
  <c r="R58" i="3"/>
  <c r="R57" i="3"/>
  <c r="I57" i="3" s="1"/>
  <c r="R56" i="3"/>
  <c r="I56" i="3" s="1"/>
  <c r="R55" i="3"/>
  <c r="R54" i="3"/>
  <c r="I54" i="3" s="1"/>
  <c r="R53" i="3"/>
  <c r="I53" i="3" s="1"/>
  <c r="R52" i="3"/>
  <c r="R62" i="3"/>
  <c r="Q62" i="3"/>
  <c r="P62" i="3"/>
  <c r="O62" i="3"/>
  <c r="N62" i="3"/>
  <c r="M62" i="3"/>
  <c r="L62" i="3"/>
  <c r="R60" i="3" l="1"/>
  <c r="I63" i="3" s="1"/>
  <c r="I59" i="3"/>
  <c r="I58" i="3" l="1"/>
  <c r="I62" i="3" l="1"/>
  <c r="H45" i="3" l="1"/>
  <c r="H44" i="3"/>
  <c r="H42" i="3"/>
  <c r="H41" i="3"/>
  <c r="H39" i="3"/>
  <c r="H38" i="3"/>
  <c r="L36" i="3"/>
  <c r="H36" i="3" s="1"/>
  <c r="L35" i="3"/>
  <c r="I13" i="3" l="1"/>
  <c r="K38" i="3"/>
  <c r="L46" i="3"/>
  <c r="H35" i="3"/>
  <c r="H46" i="3" s="1"/>
  <c r="K35" i="3" l="1"/>
  <c r="I12" i="3"/>
  <c r="I52" i="3"/>
  <c r="I61" i="3"/>
  <c r="I55" i="3"/>
  <c r="I60" i="3" l="1"/>
  <c r="K60" i="3" s="1"/>
  <c r="G28" i="3"/>
  <c r="F13" i="3" l="1"/>
  <c r="H13" i="3" l="1"/>
  <c r="H12" i="3"/>
  <c r="I15" i="3"/>
  <c r="K46" i="3" s="1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<sst xmlns="http://schemas.openxmlformats.org/spreadsheetml/2006/main" count="233" uniqueCount="180">
  <si>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</si>
  <si>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</si>
  <si>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</si>
  <si>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</si>
  <si>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</si>
  <si>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</si>
  <si>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</si>
  <si>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</si>
  <si>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</si>
  <si>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</si>
  <si>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</si>
  <si>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</si>
  <si>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</si>
  <si>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</si>
  <si>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</si>
  <si>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</si>
  <si>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</si>
  <si>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</si>
  <si>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</si>
  <si>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</si>
  <si>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</si>
  <si>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</si>
  <si>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</si>
  <si>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</si>
  <si>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</si>
  <si>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</si>
  <si>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</si>
  <si>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</si>
  <si>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</si>
  <si>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</si>
  <si>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</si>
  <si>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</si>
  <si>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</si>
  <si>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</si>
  <si>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</si>
  <si>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</si>
  <si>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</si>
  <si>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</si>
  <si>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</si>
  <si>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</si>
  <si>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</si>
  <si>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</si>
  <si>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</si>
  <si>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</si>
  <si>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</si>
  <si>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</si>
  <si>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</si>
  <si>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</si>
  <si>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</si>
  <si>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</si>
  <si>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</si>
  <si>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</si>
  <si>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</si>
  <si>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</si>
  <si>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</si>
  <si>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</si>
  <si>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</si>
  <si>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</si>
  <si>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</si>
  <si>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</si>
  <si>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</si>
  <si>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</si>
  <si>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</si>
  <si>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</si>
  <si>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</si>
  <si>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</si>
  <si>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</si>
  <si>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</si>
  <si>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</si>
  <si>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</si>
  <si>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</si>
  <si>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</si>
  <si>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</si>
  <si>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</si>
  <si>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</si>
  <si>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</si>
  <si>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</si>
  <si>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</si>
  <si>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</si>
  <si>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</si>
  <si>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</si>
  <si>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</si>
  <si>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</si>
  <si>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</si>
  <si>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</si>
  <si>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</si>
  <si>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</si>
  <si>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</si>
  <si>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</si>
  <si>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</si>
  <si>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</si>
  <si>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</si>
  <si>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</si>
  <si>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</si>
  <si>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</si>
  <si>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</si>
  <si>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</si>
  <si>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</si>
  <si>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</si>
  <si>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</si>
  <si>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</si>
  <si>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</si>
  <si>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</si>
  <si>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</si>
  <si>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</si>
  <si>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</si>
  <si>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Цена, млн. руб. (без НДС)</t>
  </si>
  <si>
    <t>Профинансировано на отчетную дату, руб. без НДС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</si>
  <si>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</si>
  <si>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</si>
  <si>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</si>
  <si>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</si>
  <si>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</si>
  <si>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</si>
  <si>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</si>
  <si>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</si>
  <si>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</si>
  <si>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</si>
  <si>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</si>
  <si>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</si>
  <si>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</si>
  <si>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</si>
  <si>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</si>
  <si>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</si>
  <si>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</si>
  <si>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</si>
  <si>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</si>
  <si>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</si>
  <si>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</si>
  <si>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</si>
  <si>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</si>
  <si>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</si>
  <si>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</si>
  <si>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</si>
  <si>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</si>
  <si>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</si>
  <si>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Количество приборов учета, подключенных к интеллектуальной системе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</si>
  <si>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</si>
  <si>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</si>
  <si>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</si>
  <si>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</si>
  <si>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</si>
  <si>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</si>
  <si>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</si>
  <si>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</si>
  <si>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на 2024-2027 годы</t>
  </si>
  <si>
    <t>2027 год</t>
  </si>
  <si>
    <t>1 кв 2027</t>
  </si>
  <si>
    <t>4 кв 2027</t>
  </si>
  <si>
    <t>8.</t>
  </si>
  <si>
    <t>2025г.</t>
  </si>
  <si>
    <t xml:space="preserve">Итого </t>
  </si>
  <si>
    <t>В том числе 2024 год</t>
  </si>
  <si>
    <t xml:space="preserve">                       2025 год</t>
  </si>
  <si>
    <t>Поставка материалов для опломбировки</t>
  </si>
  <si>
    <t>ООО "АспломбТехнолоджи"</t>
  </si>
  <si>
    <t>Поставка материалов для опломбировки приборов учета: пломбы, наклейки, проволока</t>
  </si>
  <si>
    <t>Передача оборудования для тестирования</t>
  </si>
  <si>
    <t>ООО "Завод НАРТИС"</t>
  </si>
  <si>
    <t>Товарно-транспортные накладные:
№ 2626 от 26.07.2025г.
№ 2794 от 07.08.2025г.
№ 2704 от 31.07.2025г.</t>
  </si>
  <si>
    <t>Оборудование установлено для проведения тестирования, стоимость определена на основании протокола оценки в общей сумме 2 384 850,72 руб.</t>
  </si>
  <si>
    <t>филиала "Росатом Энергосбыт" Смоленск</t>
  </si>
  <si>
    <t>Смоленск, 2026 год</t>
  </si>
  <si>
    <t>Счета на оплату:
 № УП-461 от 23.01.2025г.
№ УП-9205 от 15.11.2024г.
№ УП-7730 от 14.10.2025г.</t>
  </si>
  <si>
    <t>Сумма:
по счету №УП-461 99 792,00 руб. с НДС, 83 160,00 руб. без НДС,
по счету УП-9205 53 400,00 руб. с НДС, 44 500,00 руб. без НДС,
по счету УП-7730 99 984,00 руб. с НДС, 83 320,00 руб. без НДС
 поставка произведена полностью, списание на расходы по факту установки</t>
  </si>
  <si>
    <t>Счет на оплату услуг по разработке сметной документации от 13.11.2025г.</t>
  </si>
  <si>
    <t>Счет на оплату услуг № 94 от 13.11.2025г.</t>
  </si>
  <si>
    <t>ООО "СТРОЙАРХДИЗАЙН"</t>
  </si>
  <si>
    <t>к инвестиционной программе АО "Росатом Энергосбыт"</t>
  </si>
  <si>
    <t>Передача производителем оборудования для тестирования на условях безвозмездного пользования</t>
  </si>
  <si>
    <t>ООО "Росатом Энергосбыт технологии"</t>
  </si>
  <si>
    <t>1 квартал 2026г.</t>
  </si>
  <si>
    <t>2 квартал 2026г.</t>
  </si>
  <si>
    <t>3 квартал 2026г.</t>
  </si>
  <si>
    <t>4 квартал 2026г.</t>
  </si>
  <si>
    <t>2026г.</t>
  </si>
  <si>
    <t xml:space="preserve">                       2026 год</t>
  </si>
  <si>
    <t>Протокол №1-ОК/12-Пр от 26.03.2024г.
Договор подряда № 2010591300/173/24 от 08.05.2024г.
Дополнительное соглашение №1 от 26.06.2025г.
Дополнительное соглашение №2 от 08.12.2025г.
Дополнительное соглашение №3 от 25.12.2025г.</t>
  </si>
  <si>
    <t>Сумма по договору
748 380 447,68 руб. с НДС, 
623 650 373,08  без НДС, 
сумма по договору с учетом дополнительных соглашений 748 183 480,80 руб. с НДС,
619 619 101,33 руб. без НДС,
списание на расходы по факту выполненных работ. Срок выполнения работ до 31.12.2026г.</t>
  </si>
  <si>
    <t>Сумма по счету 89 000,00 руб. с НДС 5%, 87 761,90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</si>
</sst>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6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6" fontId="12" fillId="0" borderId="0" xfId="0" applyNumberFormat="1" applyFont="1"/>
    <xf numFmtId="43" fontId="12" fillId="0" borderId="0" xfId="0" applyNumberFormat="1" applyFont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8" fillId="0" borderId="0" xfId="0" applyNumberFormat="1" applyFont="1" applyAlignment="1">
      <alignment vertical="center" wrapText="1"/>
    </xf>
    <xf numFmtId="4" fontId="12" fillId="0" borderId="0" xfId="0" applyNumberFormat="1" applyFont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8" fillId="0" borderId="0" xfId="0" applyNumberFormat="1" applyFont="1" applyAlignment="1"/>
    <xf numFmtId="4" fontId="11" fillId="0" borderId="0" xfId="0" applyNumberFormat="1" applyFont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432955</xdr:colOff>
      <xdr:row>68</xdr:row>
      <xdr:rowOff>77933</xdr:rowOff>
    </xdr:from>
    <xdr:to>
      <xdr:col>6</xdr:col>
      <xdr:colOff>372341</xdr:colOff>
      <xdr:row>72</xdr:row>
      <xdr:rowOff>1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728" y="26592069"/>
          <a:ext cx="1376795" cy="805295"/>
        </a:xfrm>
        <a:prstGeom prst="rect">
          <a:avLst/>
        </a:prstGeom>
        <a:noFill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/&#1058;&#1072;&#1088;&#1080;&#1092;&#1099;%202025&#1075;/&#1048;&#1085;&#1074;&#1077;&#1089;&#1090;&#1080;&#1094;&#1080;&#1080;/&#1048;&#1055;%202024-2027&#1075;.%20&#1076;&#1086;&#1088;&#1072;&#1073;&#1086;&#1090;&#1082;&#1072;/&#1055;&#1088;&#1080;&#1083;&#1086;&#1078;&#1077;&#1085;&#1080;&#1077;%20&#1048;&#1057;&#1059;%202024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У"/>
    </sheetNames>
    <sheetDataSet>
      <sheetData sheetId="0">
        <row r="43">
          <cell r="E43">
            <v>182.39258898867382</v>
          </cell>
        </row>
        <row r="44">
          <cell r="E44">
            <v>34.905720180000031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Normal="100" zoomScaleSheetLayoutView="100" workbookViewId="0">
      <selection activeCell="D3" sqref="D3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168</v>
      </c>
    </row>
    <row r="3" spans="1:9" x14ac:dyDescent="0.25">
      <c r="D3" s="1" t="s">
        <v>145</v>
      </c>
    </row>
    <row r="6" spans="1:9" ht="20.25" x14ac:dyDescent="0.3">
      <c r="A6" s="153" t="s">
        <v>15</v>
      </c>
      <c r="B6" s="153"/>
      <c r="C6" s="153"/>
      <c r="D6" s="153"/>
      <c r="E6" s="153"/>
      <c r="F6" s="153"/>
      <c r="G6" s="153"/>
      <c r="H6" s="153"/>
      <c r="I6" s="153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57" t="s">
        <v>161</v>
      </c>
      <c r="B8" s="157"/>
      <c r="C8" s="157"/>
      <c r="D8" s="157"/>
      <c r="E8" s="157"/>
      <c r="F8" s="157"/>
      <c r="G8" s="157"/>
      <c r="H8" s="157"/>
      <c r="I8" s="157"/>
    </row>
    <row r="9" spans="1:9" ht="15.75" customHeight="1" x14ac:dyDescent="0.25">
      <c r="A9" s="155" t="s">
        <v>89</v>
      </c>
      <c r="B9" s="155"/>
      <c r="C9" s="155"/>
      <c r="D9" s="155"/>
      <c r="E9" s="155"/>
      <c r="F9" s="155"/>
      <c r="G9" s="155"/>
      <c r="H9" s="155"/>
      <c r="I9" s="155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54" t="str">
        <f>паспорт!E4</f>
        <v>Оборудование многоквартирных жилых домов интеллектуальной системой учета</v>
      </c>
      <c r="B11" s="154"/>
      <c r="C11" s="154"/>
      <c r="D11" s="154"/>
      <c r="E11" s="154"/>
      <c r="F11" s="154"/>
      <c r="G11" s="154"/>
      <c r="H11" s="154"/>
      <c r="I11" s="154"/>
    </row>
    <row r="12" spans="1:9" x14ac:dyDescent="0.25">
      <c r="A12" s="155" t="s">
        <v>59</v>
      </c>
      <c r="B12" s="155"/>
      <c r="C12" s="155"/>
      <c r="D12" s="155"/>
      <c r="E12" s="155"/>
      <c r="F12" s="155"/>
      <c r="G12" s="155"/>
      <c r="H12" s="155"/>
      <c r="I12" s="155"/>
    </row>
    <row r="14" spans="1:9" x14ac:dyDescent="0.25">
      <c r="A14" s="156" t="str">
        <f>паспорт!E3</f>
        <v>N_S01</v>
      </c>
      <c r="B14" s="156"/>
      <c r="C14" s="156"/>
      <c r="D14" s="156"/>
      <c r="E14" s="156"/>
      <c r="F14" s="156"/>
      <c r="G14" s="156"/>
      <c r="H14" s="156"/>
      <c r="I14" s="156"/>
    </row>
    <row r="15" spans="1:9" x14ac:dyDescent="0.25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</row>
    <row r="56" spans="1:9" x14ac:dyDescent="0.25">
      <c r="A56" s="152" t="s">
        <v>162</v>
      </c>
      <c r="B56" s="152"/>
      <c r="C56" s="152"/>
      <c r="D56" s="152"/>
      <c r="E56" s="152"/>
      <c r="F56" s="152"/>
      <c r="G56" s="152"/>
      <c r="H56" s="152"/>
      <c r="I56" s="152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opLeftCell="A58" zoomScale="110" zoomScaleNormal="110" zoomScaleSheetLayoutView="100" workbookViewId="0">
      <selection activeCell="A50" sqref="A50:D51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4.42578125" style="3" customWidth="1"/>
    <col min="11" max="11" width="9.140625" style="22" hidden="1" customWidth="1" outlineLevel="1"/>
    <col min="12" max="12" width="11.85546875" style="139" hidden="1" customWidth="1" outlineLevel="1"/>
    <col min="13" max="13" width="12.140625" style="128" hidden="1" customWidth="1" outlineLevel="1"/>
    <col min="14" max="18" width="11.140625" style="150" hidden="1" customWidth="1" outlineLevel="1"/>
    <col min="19" max="19" width="9.140625" style="3" collapsed="1"/>
    <col min="20" max="16384" width="9.140625" style="3"/>
  </cols>
  <sheetData>
    <row r="1" spans="1:18" x14ac:dyDescent="0.2">
      <c r="A1" s="205" t="s">
        <v>18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8" ht="12.75" thickBot="1" x14ac:dyDescent="0.25">
      <c r="A2" s="4"/>
      <c r="B2" s="4"/>
      <c r="C2" s="4"/>
      <c r="D2" s="4"/>
      <c r="E2" s="4"/>
      <c r="F2" s="4"/>
      <c r="G2" s="4"/>
      <c r="H2" s="4"/>
    </row>
    <row r="3" spans="1:18" ht="15" customHeight="1" x14ac:dyDescent="0.2">
      <c r="A3" s="16" t="s">
        <v>21</v>
      </c>
      <c r="B3" s="218" t="s">
        <v>19</v>
      </c>
      <c r="C3" s="219"/>
      <c r="D3" s="220"/>
      <c r="E3" s="212" t="s">
        <v>119</v>
      </c>
      <c r="F3" s="212"/>
      <c r="G3" s="212"/>
      <c r="H3" s="212"/>
      <c r="I3" s="212"/>
      <c r="J3" s="213"/>
    </row>
    <row r="4" spans="1:18" x14ac:dyDescent="0.2">
      <c r="A4" s="20" t="s">
        <v>22</v>
      </c>
      <c r="B4" s="185" t="s">
        <v>46</v>
      </c>
      <c r="C4" s="186"/>
      <c r="D4" s="187"/>
      <c r="E4" s="178" t="s">
        <v>120</v>
      </c>
      <c r="F4" s="178"/>
      <c r="G4" s="178"/>
      <c r="H4" s="178"/>
      <c r="I4" s="178"/>
      <c r="J4" s="179"/>
    </row>
    <row r="5" spans="1:18" ht="39.75" customHeight="1" x14ac:dyDescent="0.2">
      <c r="A5" s="17" t="s">
        <v>42</v>
      </c>
      <c r="B5" s="185" t="s">
        <v>44</v>
      </c>
      <c r="C5" s="186"/>
      <c r="D5" s="187"/>
      <c r="E5" s="178" t="s">
        <v>90</v>
      </c>
      <c r="F5" s="178"/>
      <c r="G5" s="178"/>
      <c r="H5" s="178"/>
      <c r="I5" s="178"/>
      <c r="J5" s="179"/>
    </row>
    <row r="6" spans="1:18" ht="24.75" customHeight="1" x14ac:dyDescent="0.2">
      <c r="A6" s="17" t="s">
        <v>24</v>
      </c>
      <c r="B6" s="185" t="s">
        <v>0</v>
      </c>
      <c r="C6" s="186"/>
      <c r="D6" s="187"/>
      <c r="E6" s="210" t="s">
        <v>99</v>
      </c>
      <c r="F6" s="210"/>
      <c r="G6" s="210"/>
      <c r="H6" s="210"/>
      <c r="I6" s="210"/>
      <c r="J6" s="211"/>
    </row>
    <row r="7" spans="1:18" ht="36.75" customHeight="1" x14ac:dyDescent="0.2">
      <c r="A7" s="17" t="s">
        <v>26</v>
      </c>
      <c r="B7" s="185" t="s">
        <v>1</v>
      </c>
      <c r="C7" s="186"/>
      <c r="D7" s="187"/>
      <c r="E7" s="210" t="s">
        <v>99</v>
      </c>
      <c r="F7" s="210"/>
      <c r="G7" s="210"/>
      <c r="H7" s="210"/>
      <c r="I7" s="210"/>
      <c r="J7" s="211"/>
    </row>
    <row r="8" spans="1:18" ht="15.75" customHeight="1" thickBot="1" x14ac:dyDescent="0.25">
      <c r="A8" s="18" t="s">
        <v>30</v>
      </c>
      <c r="B8" s="202" t="s">
        <v>2</v>
      </c>
      <c r="C8" s="203"/>
      <c r="D8" s="204"/>
      <c r="E8" s="208" t="s">
        <v>85</v>
      </c>
      <c r="F8" s="208"/>
      <c r="G8" s="208"/>
      <c r="H8" s="208"/>
      <c r="I8" s="208"/>
      <c r="J8" s="209"/>
    </row>
    <row r="9" spans="1:18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18" ht="12.75" customHeight="1" x14ac:dyDescent="0.2">
      <c r="A10" s="15" t="s">
        <v>48</v>
      </c>
      <c r="B10" s="200" t="s">
        <v>29</v>
      </c>
      <c r="C10" s="200"/>
      <c r="D10" s="200"/>
      <c r="E10" s="200"/>
      <c r="F10" s="200"/>
      <c r="G10" s="200"/>
      <c r="H10" s="200"/>
      <c r="I10" s="200"/>
      <c r="J10" s="201"/>
    </row>
    <row r="11" spans="1:18" ht="50.25" customHeight="1" x14ac:dyDescent="0.2">
      <c r="A11" s="197" t="s">
        <v>11</v>
      </c>
      <c r="B11" s="198"/>
      <c r="C11" s="198"/>
      <c r="D11" s="198"/>
      <c r="E11" s="83" t="s">
        <v>12</v>
      </c>
      <c r="F11" s="83" t="s">
        <v>27</v>
      </c>
      <c r="G11" s="83" t="s">
        <v>14</v>
      </c>
      <c r="H11" s="83" t="s">
        <v>106</v>
      </c>
      <c r="I11" s="83" t="s">
        <v>40</v>
      </c>
      <c r="J11" s="84" t="s">
        <v>13</v>
      </c>
      <c r="M11" s="139"/>
    </row>
    <row r="12" spans="1:18" s="21" customFormat="1" ht="39" customHeight="1" x14ac:dyDescent="0.2">
      <c r="A12" s="199" t="s">
        <v>100</v>
      </c>
      <c r="B12" s="178"/>
      <c r="C12" s="178"/>
      <c r="D12" s="178"/>
      <c r="E12" s="75" t="s">
        <v>102</v>
      </c>
      <c r="F12" s="85">
        <v>62169</v>
      </c>
      <c r="G12" s="75">
        <v>10</v>
      </c>
      <c r="H12" s="134">
        <f>I12/F12</f>
        <v>1.2075351097009296E-2</v>
      </c>
      <c r="I12" s="106">
        <f>H35+H38+H41+H44</f>
        <v>750.71250234997092</v>
      </c>
      <c r="J12" s="194" t="s">
        <v>103</v>
      </c>
      <c r="L12" s="129"/>
      <c r="M12" s="129"/>
      <c r="N12" s="151"/>
      <c r="O12" s="151"/>
      <c r="P12" s="151"/>
      <c r="Q12" s="151"/>
      <c r="R12" s="151"/>
    </row>
    <row r="13" spans="1:18" s="21" customFormat="1" ht="31.5" customHeight="1" x14ac:dyDescent="0.2">
      <c r="A13" s="199" t="s">
        <v>118</v>
      </c>
      <c r="B13" s="178"/>
      <c r="C13" s="178"/>
      <c r="D13" s="178"/>
      <c r="E13" s="75" t="s">
        <v>101</v>
      </c>
      <c r="F13" s="85">
        <f>F12</f>
        <v>62169</v>
      </c>
      <c r="G13" s="75">
        <v>10</v>
      </c>
      <c r="H13" s="134">
        <f t="shared" ref="H13" si="0">I13/F13</f>
        <v>2.2836399756446463E-3</v>
      </c>
      <c r="I13" s="106">
        <f>H36+H39+H42+H45</f>
        <v>141.97161364585202</v>
      </c>
      <c r="J13" s="195"/>
      <c r="L13" s="129"/>
      <c r="M13" s="129"/>
      <c r="N13" s="151"/>
      <c r="O13" s="151"/>
      <c r="P13" s="151"/>
      <c r="Q13" s="151"/>
      <c r="R13" s="151"/>
    </row>
    <row r="14" spans="1:18" s="21" customFormat="1" ht="12.75" thickBot="1" x14ac:dyDescent="0.25">
      <c r="A14" s="160"/>
      <c r="B14" s="161"/>
      <c r="C14" s="161"/>
      <c r="D14" s="161"/>
      <c r="E14" s="86"/>
      <c r="F14" s="87"/>
      <c r="G14" s="81"/>
      <c r="H14" s="81"/>
      <c r="I14" s="107"/>
      <c r="J14" s="196"/>
      <c r="L14" s="129"/>
      <c r="M14" s="129"/>
      <c r="N14" s="151"/>
      <c r="O14" s="151"/>
      <c r="P14" s="151"/>
      <c r="Q14" s="151"/>
      <c r="R14" s="151"/>
    </row>
    <row r="15" spans="1:18" ht="12.75" thickBot="1" x14ac:dyDescent="0.25">
      <c r="A15" s="188" t="s">
        <v>28</v>
      </c>
      <c r="B15" s="189"/>
      <c r="C15" s="189"/>
      <c r="D15" s="190"/>
      <c r="E15" s="78"/>
      <c r="F15" s="78"/>
      <c r="G15" s="78"/>
      <c r="H15" s="79"/>
      <c r="I15" s="80">
        <f>SUM(I12:I14)</f>
        <v>892.68411599582294</v>
      </c>
      <c r="J15" s="88"/>
      <c r="K15" s="127"/>
      <c r="L15" s="137"/>
      <c r="M15" s="130"/>
    </row>
    <row r="16" spans="1:18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206" t="s">
        <v>45</v>
      </c>
      <c r="B17" s="206"/>
      <c r="C17" s="206"/>
      <c r="D17" s="206"/>
      <c r="E17" s="206"/>
      <c r="F17" s="206"/>
      <c r="G17" s="206"/>
      <c r="H17" s="206"/>
      <c r="I17" s="206"/>
      <c r="J17" s="206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21</v>
      </c>
      <c r="B19" s="191" t="s">
        <v>3</v>
      </c>
      <c r="C19" s="192"/>
      <c r="D19" s="193"/>
      <c r="E19" s="214" t="s">
        <v>104</v>
      </c>
      <c r="F19" s="214"/>
      <c r="G19" s="214"/>
      <c r="H19" s="214"/>
      <c r="I19" s="214"/>
      <c r="J19" s="215"/>
      <c r="K19" s="74"/>
      <c r="L19" s="138"/>
      <c r="M19" s="131"/>
    </row>
    <row r="20" spans="1:13" ht="26.25" customHeight="1" x14ac:dyDescent="0.2">
      <c r="A20" s="82" t="s">
        <v>22</v>
      </c>
      <c r="B20" s="180" t="s">
        <v>43</v>
      </c>
      <c r="C20" s="181"/>
      <c r="D20" s="182"/>
      <c r="E20" s="216" t="s">
        <v>56</v>
      </c>
      <c r="F20" s="216"/>
      <c r="G20" s="216"/>
      <c r="H20" s="216"/>
      <c r="I20" s="216"/>
      <c r="J20" s="217"/>
    </row>
    <row r="21" spans="1:13" ht="24" customHeight="1" x14ac:dyDescent="0.2">
      <c r="A21" s="82" t="s">
        <v>23</v>
      </c>
      <c r="B21" s="180" t="s">
        <v>38</v>
      </c>
      <c r="C21" s="181"/>
      <c r="D21" s="182"/>
      <c r="E21" s="216" t="s">
        <v>57</v>
      </c>
      <c r="F21" s="216"/>
      <c r="G21" s="216"/>
      <c r="H21" s="216"/>
      <c r="I21" s="216"/>
      <c r="J21" s="217"/>
    </row>
    <row r="22" spans="1:13" ht="12.75" customHeight="1" x14ac:dyDescent="0.2">
      <c r="A22" s="94" t="s">
        <v>24</v>
      </c>
      <c r="B22" s="162" t="s">
        <v>25</v>
      </c>
      <c r="C22" s="163"/>
      <c r="D22" s="164"/>
      <c r="E22" s="178" t="s">
        <v>117</v>
      </c>
      <c r="F22" s="178"/>
      <c r="G22" s="178"/>
      <c r="H22" s="178"/>
      <c r="I22" s="178"/>
      <c r="J22" s="179"/>
    </row>
    <row r="23" spans="1:13" ht="28.5" customHeight="1" thickBot="1" x14ac:dyDescent="0.25">
      <c r="A23" s="95" t="s">
        <v>26</v>
      </c>
      <c r="B23" s="247" t="s">
        <v>20</v>
      </c>
      <c r="C23" s="248"/>
      <c r="D23" s="249"/>
      <c r="E23" s="251" t="s">
        <v>58</v>
      </c>
      <c r="F23" s="251"/>
      <c r="G23" s="251"/>
      <c r="H23" s="251"/>
      <c r="I23" s="251"/>
      <c r="J23" s="252"/>
    </row>
    <row r="24" spans="1:13" ht="17.25" customHeight="1" x14ac:dyDescent="0.2">
      <c r="E24" s="246"/>
      <c r="F24" s="246"/>
      <c r="G24" s="246"/>
      <c r="H24" s="7"/>
      <c r="I24" s="5"/>
    </row>
    <row r="25" spans="1:13" ht="12" customHeight="1" x14ac:dyDescent="0.2">
      <c r="A25" s="205" t="s">
        <v>39</v>
      </c>
      <c r="B25" s="205"/>
      <c r="C25" s="205"/>
      <c r="D25" s="205"/>
      <c r="E25" s="205"/>
      <c r="F25" s="205"/>
      <c r="G25" s="205"/>
      <c r="H25" s="205"/>
      <c r="I25" s="205"/>
      <c r="J25" s="205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32</v>
      </c>
      <c r="B27" s="232" t="s">
        <v>4</v>
      </c>
      <c r="C27" s="244"/>
      <c r="D27" s="245"/>
      <c r="E27" s="231" t="s">
        <v>5</v>
      </c>
      <c r="F27" s="231"/>
      <c r="G27" s="231" t="s">
        <v>7</v>
      </c>
      <c r="H27" s="231"/>
      <c r="I27" s="231"/>
      <c r="J27" s="14" t="s">
        <v>6</v>
      </c>
      <c r="K27" s="3"/>
      <c r="L27" s="128"/>
    </row>
    <row r="28" spans="1:13" ht="46.5" customHeight="1" x14ac:dyDescent="0.2">
      <c r="A28" s="13" t="s">
        <v>21</v>
      </c>
      <c r="B28" s="185" t="s">
        <v>136</v>
      </c>
      <c r="C28" s="186"/>
      <c r="D28" s="187"/>
      <c r="E28" s="253"/>
      <c r="F28" s="253"/>
      <c r="G28" s="183">
        <f>F12</f>
        <v>62169</v>
      </c>
      <c r="H28" s="184"/>
      <c r="I28" s="184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207" t="s">
        <v>31</v>
      </c>
      <c r="B30" s="207"/>
      <c r="C30" s="207"/>
      <c r="D30" s="207"/>
      <c r="E30" s="207"/>
      <c r="F30" s="207"/>
      <c r="G30" s="207"/>
      <c r="H30" s="207"/>
      <c r="I30" s="207"/>
      <c r="J30" s="207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23" t="s">
        <v>32</v>
      </c>
      <c r="B32" s="233" t="s">
        <v>8</v>
      </c>
      <c r="C32" s="233"/>
      <c r="D32" s="233"/>
      <c r="E32" s="231" t="s">
        <v>33</v>
      </c>
      <c r="F32" s="231" t="s">
        <v>41</v>
      </c>
      <c r="G32" s="232"/>
      <c r="H32" s="225" t="s">
        <v>36</v>
      </c>
      <c r="I32" s="226"/>
      <c r="J32" s="227"/>
    </row>
    <row r="33" spans="1:18" ht="12.75" customHeight="1" x14ac:dyDescent="0.2">
      <c r="A33" s="224"/>
      <c r="B33" s="234"/>
      <c r="C33" s="234"/>
      <c r="D33" s="234"/>
      <c r="E33" s="184"/>
      <c r="F33" s="12" t="s">
        <v>9</v>
      </c>
      <c r="G33" s="11" t="s">
        <v>10</v>
      </c>
      <c r="H33" s="228"/>
      <c r="I33" s="229"/>
      <c r="J33" s="230"/>
    </row>
    <row r="34" spans="1:18" ht="12.75" customHeight="1" x14ac:dyDescent="0.2">
      <c r="A34" s="97"/>
      <c r="B34" s="175" t="s">
        <v>108</v>
      </c>
      <c r="C34" s="176"/>
      <c r="D34" s="177"/>
      <c r="E34" s="96"/>
      <c r="F34" s="96"/>
      <c r="G34" s="98"/>
      <c r="H34" s="254"/>
      <c r="I34" s="255"/>
      <c r="J34" s="256"/>
    </row>
    <row r="35" spans="1:18" ht="25.15" customHeight="1" x14ac:dyDescent="0.2">
      <c r="A35" s="99" t="s">
        <v>21</v>
      </c>
      <c r="B35" s="162" t="s">
        <v>100</v>
      </c>
      <c r="C35" s="163"/>
      <c r="D35" s="164"/>
      <c r="E35" s="100"/>
      <c r="F35" s="75" t="s">
        <v>111</v>
      </c>
      <c r="G35" s="101" t="s">
        <v>112</v>
      </c>
      <c r="H35" s="172">
        <f>L35/1.2</f>
        <v>151.9938241572282</v>
      </c>
      <c r="I35" s="173"/>
      <c r="J35" s="174"/>
      <c r="K35" s="143">
        <f>H35+H36</f>
        <v>181.08192430722823</v>
      </c>
      <c r="L35" s="142">
        <f>[1]ИСУ!$E$43</f>
        <v>182.39258898867382</v>
      </c>
    </row>
    <row r="36" spans="1:18" ht="39.75" customHeight="1" x14ac:dyDescent="0.2">
      <c r="A36" s="99" t="s">
        <v>22</v>
      </c>
      <c r="B36" s="162" t="s">
        <v>118</v>
      </c>
      <c r="C36" s="163"/>
      <c r="D36" s="164"/>
      <c r="E36" s="100"/>
      <c r="F36" s="75" t="s">
        <v>111</v>
      </c>
      <c r="G36" s="101" t="s">
        <v>112</v>
      </c>
      <c r="H36" s="172">
        <f>L36/1.2</f>
        <v>29.088100150000027</v>
      </c>
      <c r="I36" s="173"/>
      <c r="J36" s="174"/>
      <c r="K36" s="119"/>
      <c r="L36" s="142">
        <f>[1]ИСУ!$E$44</f>
        <v>34.905720180000031</v>
      </c>
    </row>
    <row r="37" spans="1:18" ht="12.75" customHeight="1" x14ac:dyDescent="0.2">
      <c r="A37" s="97"/>
      <c r="B37" s="175" t="s">
        <v>109</v>
      </c>
      <c r="C37" s="176"/>
      <c r="D37" s="177"/>
      <c r="E37" s="96"/>
      <c r="F37" s="75"/>
      <c r="G37" s="101"/>
      <c r="H37" s="172"/>
      <c r="I37" s="173"/>
      <c r="J37" s="174"/>
      <c r="K37" s="119"/>
      <c r="L37" s="142"/>
    </row>
    <row r="38" spans="1:18" ht="25.15" customHeight="1" x14ac:dyDescent="0.2">
      <c r="A38" s="99" t="s">
        <v>26</v>
      </c>
      <c r="B38" s="162" t="s">
        <v>100</v>
      </c>
      <c r="C38" s="163"/>
      <c r="D38" s="164"/>
      <c r="E38" s="100"/>
      <c r="F38" s="101" t="s">
        <v>113</v>
      </c>
      <c r="G38" s="101" t="s">
        <v>114</v>
      </c>
      <c r="H38" s="172">
        <f>L38/1.2</f>
        <v>173.69404038311799</v>
      </c>
      <c r="I38" s="173"/>
      <c r="J38" s="174"/>
      <c r="K38" s="143">
        <f>H38+H39</f>
        <v>206.6751411771084</v>
      </c>
      <c r="L38" s="142">
        <v>208.43284845974159</v>
      </c>
    </row>
    <row r="39" spans="1:18" ht="40.5" customHeight="1" x14ac:dyDescent="0.2">
      <c r="A39" s="103" t="s">
        <v>30</v>
      </c>
      <c r="B39" s="162" t="s">
        <v>118</v>
      </c>
      <c r="C39" s="163"/>
      <c r="D39" s="164"/>
      <c r="E39" s="100"/>
      <c r="F39" s="101" t="s">
        <v>113</v>
      </c>
      <c r="G39" s="101" t="s">
        <v>114</v>
      </c>
      <c r="H39" s="172">
        <f>L39/1.2</f>
        <v>32.981100793990407</v>
      </c>
      <c r="I39" s="173"/>
      <c r="J39" s="174"/>
      <c r="K39" s="77"/>
      <c r="L39" s="142">
        <v>39.577320952788483</v>
      </c>
    </row>
    <row r="40" spans="1:18" s="118" customFormat="1" ht="12.75" customHeight="1" x14ac:dyDescent="0.2">
      <c r="A40" s="97"/>
      <c r="B40" s="175" t="s">
        <v>110</v>
      </c>
      <c r="C40" s="176"/>
      <c r="D40" s="177"/>
      <c r="E40" s="122"/>
      <c r="F40" s="75"/>
      <c r="G40" s="101"/>
      <c r="H40" s="172"/>
      <c r="I40" s="173"/>
      <c r="J40" s="174"/>
      <c r="K40" s="119"/>
      <c r="L40" s="142"/>
      <c r="M40" s="128"/>
      <c r="N40" s="150"/>
      <c r="O40" s="150"/>
      <c r="P40" s="150"/>
      <c r="Q40" s="150"/>
      <c r="R40" s="150"/>
    </row>
    <row r="41" spans="1:18" s="118" customFormat="1" ht="25.15" customHeight="1" x14ac:dyDescent="0.2">
      <c r="A41" s="99" t="s">
        <v>26</v>
      </c>
      <c r="B41" s="162" t="s">
        <v>100</v>
      </c>
      <c r="C41" s="163"/>
      <c r="D41" s="164"/>
      <c r="E41" s="100"/>
      <c r="F41" s="101" t="s">
        <v>115</v>
      </c>
      <c r="G41" s="101" t="s">
        <v>116</v>
      </c>
      <c r="H41" s="172">
        <f>L41/1.2</f>
        <v>198.49023875202337</v>
      </c>
      <c r="I41" s="173"/>
      <c r="J41" s="174"/>
      <c r="K41" s="119"/>
      <c r="L41" s="142">
        <v>238.18828650242804</v>
      </c>
      <c r="M41" s="128"/>
      <c r="N41" s="150"/>
      <c r="O41" s="150"/>
      <c r="P41" s="150"/>
      <c r="Q41" s="150"/>
      <c r="R41" s="150"/>
    </row>
    <row r="42" spans="1:18" s="118" customFormat="1" ht="41.25" customHeight="1" x14ac:dyDescent="0.2">
      <c r="A42" s="103" t="s">
        <v>30</v>
      </c>
      <c r="B42" s="162" t="s">
        <v>118</v>
      </c>
      <c r="C42" s="163"/>
      <c r="D42" s="164"/>
      <c r="E42" s="102"/>
      <c r="F42" s="101" t="s">
        <v>115</v>
      </c>
      <c r="G42" s="101" t="s">
        <v>116</v>
      </c>
      <c r="H42" s="172">
        <f>L42/1.2</f>
        <v>37.407650721282053</v>
      </c>
      <c r="I42" s="173"/>
      <c r="J42" s="174"/>
      <c r="K42" s="77"/>
      <c r="L42" s="142">
        <v>44.889180865538464</v>
      </c>
      <c r="M42" s="128"/>
      <c r="N42" s="150"/>
      <c r="O42" s="150"/>
      <c r="P42" s="150"/>
      <c r="Q42" s="150"/>
      <c r="R42" s="150"/>
    </row>
    <row r="43" spans="1:18" s="118" customFormat="1" ht="12.75" customHeight="1" x14ac:dyDescent="0.2">
      <c r="A43" s="97"/>
      <c r="B43" s="175" t="s">
        <v>146</v>
      </c>
      <c r="C43" s="176"/>
      <c r="D43" s="177"/>
      <c r="E43" s="141"/>
      <c r="F43" s="75"/>
      <c r="G43" s="101"/>
      <c r="H43" s="172"/>
      <c r="I43" s="173"/>
      <c r="J43" s="174"/>
      <c r="K43" s="119"/>
      <c r="L43" s="142"/>
      <c r="M43" s="128"/>
      <c r="N43" s="150"/>
      <c r="O43" s="150"/>
      <c r="P43" s="150"/>
      <c r="Q43" s="150"/>
      <c r="R43" s="150"/>
    </row>
    <row r="44" spans="1:18" s="118" customFormat="1" ht="25.15" customHeight="1" x14ac:dyDescent="0.2">
      <c r="A44" s="99" t="s">
        <v>48</v>
      </c>
      <c r="B44" s="162" t="s">
        <v>100</v>
      </c>
      <c r="C44" s="163"/>
      <c r="D44" s="164"/>
      <c r="E44" s="100"/>
      <c r="F44" s="101" t="s">
        <v>147</v>
      </c>
      <c r="G44" s="101" t="s">
        <v>148</v>
      </c>
      <c r="H44" s="172">
        <f>L44/1.2</f>
        <v>226.53439905760143</v>
      </c>
      <c r="I44" s="173"/>
      <c r="J44" s="174"/>
      <c r="K44" s="119"/>
      <c r="L44" s="142">
        <v>271.84127886912171</v>
      </c>
      <c r="M44" s="128"/>
      <c r="N44" s="150"/>
      <c r="O44" s="150"/>
      <c r="P44" s="150"/>
      <c r="Q44" s="150"/>
      <c r="R44" s="150"/>
    </row>
    <row r="45" spans="1:18" s="118" customFormat="1" ht="41.25" customHeight="1" thickBot="1" x14ac:dyDescent="0.25">
      <c r="A45" s="103" t="s">
        <v>149</v>
      </c>
      <c r="B45" s="162" t="s">
        <v>118</v>
      </c>
      <c r="C45" s="163"/>
      <c r="D45" s="164"/>
      <c r="E45" s="102"/>
      <c r="F45" s="101" t="s">
        <v>147</v>
      </c>
      <c r="G45" s="101" t="s">
        <v>148</v>
      </c>
      <c r="H45" s="172">
        <f>L45/1.2</f>
        <v>42.494761980579533</v>
      </c>
      <c r="I45" s="173"/>
      <c r="J45" s="174"/>
      <c r="K45" s="77"/>
      <c r="L45" s="142">
        <v>50.993714376695436</v>
      </c>
      <c r="M45" s="128"/>
      <c r="N45" s="150"/>
      <c r="O45" s="150"/>
      <c r="P45" s="150"/>
      <c r="Q45" s="150"/>
      <c r="R45" s="150"/>
    </row>
    <row r="46" spans="1:18" ht="12.75" customHeight="1" thickBot="1" x14ac:dyDescent="0.25">
      <c r="A46" s="166" t="s">
        <v>37</v>
      </c>
      <c r="B46" s="167"/>
      <c r="C46" s="167"/>
      <c r="D46" s="168"/>
      <c r="E46" s="104"/>
      <c r="F46" s="104"/>
      <c r="G46" s="105"/>
      <c r="H46" s="169">
        <f>SUM(H35:J45)</f>
        <v>892.68411599582294</v>
      </c>
      <c r="I46" s="170"/>
      <c r="J46" s="171"/>
      <c r="K46" s="77">
        <f>H46-I15</f>
        <v>0</v>
      </c>
      <c r="L46" s="142">
        <f>SUM(L35:L45)</f>
        <v>1071.2209391949875</v>
      </c>
    </row>
    <row r="47" spans="1:18" ht="12.75" customHeight="1" x14ac:dyDescent="0.2">
      <c r="A47" s="5"/>
      <c r="B47" s="9"/>
      <c r="C47" s="9"/>
      <c r="D47" s="9"/>
      <c r="E47" s="5"/>
      <c r="F47" s="5"/>
      <c r="G47" s="5"/>
      <c r="H47" s="5"/>
      <c r="I47" s="5"/>
    </row>
    <row r="48" spans="1:18" ht="38.25" customHeight="1" x14ac:dyDescent="0.2">
      <c r="A48" s="207" t="s">
        <v>34</v>
      </c>
      <c r="B48" s="207"/>
      <c r="C48" s="207"/>
      <c r="D48" s="207"/>
      <c r="E48" s="207"/>
      <c r="F48" s="207"/>
      <c r="G48" s="207"/>
      <c r="H48" s="207"/>
      <c r="I48" s="207"/>
      <c r="J48" s="207"/>
    </row>
    <row r="49" spans="1:18" ht="24.75" customHeight="1" thickBot="1" x14ac:dyDescent="0.25">
      <c r="A49" s="113" t="s">
        <v>121</v>
      </c>
      <c r="B49" s="114"/>
      <c r="C49" s="221">
        <v>46203</v>
      </c>
      <c r="D49" s="222"/>
      <c r="E49" s="114"/>
      <c r="F49" s="114"/>
      <c r="G49" s="114"/>
      <c r="H49" s="114"/>
      <c r="I49" s="114"/>
      <c r="J49" s="114"/>
      <c r="K49" s="3"/>
      <c r="L49" s="128"/>
    </row>
    <row r="50" spans="1:18" ht="39" customHeight="1" x14ac:dyDescent="0.2">
      <c r="A50" s="235" t="s">
        <v>35</v>
      </c>
      <c r="B50" s="236"/>
      <c r="C50" s="236"/>
      <c r="D50" s="237"/>
      <c r="E50" s="259" t="s">
        <v>91</v>
      </c>
      <c r="F50" s="241" t="s">
        <v>92</v>
      </c>
      <c r="G50" s="241"/>
      <c r="H50" s="241"/>
      <c r="I50" s="242" t="s">
        <v>107</v>
      </c>
      <c r="J50" s="257" t="s">
        <v>93</v>
      </c>
      <c r="L50" s="140" t="s">
        <v>137</v>
      </c>
      <c r="M50" s="128" t="s">
        <v>150</v>
      </c>
      <c r="N50" s="146" t="s">
        <v>171</v>
      </c>
      <c r="O50" s="146" t="s">
        <v>172</v>
      </c>
      <c r="P50" s="146" t="s">
        <v>173</v>
      </c>
      <c r="Q50" s="146" t="s">
        <v>174</v>
      </c>
      <c r="R50" s="128" t="s">
        <v>175</v>
      </c>
    </row>
    <row r="51" spans="1:18" ht="24" x14ac:dyDescent="0.2">
      <c r="A51" s="238"/>
      <c r="B51" s="239"/>
      <c r="C51" s="239"/>
      <c r="D51" s="240"/>
      <c r="E51" s="260"/>
      <c r="F51" s="109" t="s">
        <v>94</v>
      </c>
      <c r="G51" s="109" t="s">
        <v>95</v>
      </c>
      <c r="H51" s="109" t="s">
        <v>96</v>
      </c>
      <c r="I51" s="243"/>
      <c r="J51" s="258"/>
      <c r="L51" s="128"/>
    </row>
    <row r="52" spans="1:18" ht="96" x14ac:dyDescent="0.2">
      <c r="A52" s="110">
        <v>1</v>
      </c>
      <c r="B52" s="162" t="s">
        <v>122</v>
      </c>
      <c r="C52" s="163"/>
      <c r="D52" s="164"/>
      <c r="E52" s="110" t="s">
        <v>127</v>
      </c>
      <c r="F52" s="135" t="s">
        <v>123</v>
      </c>
      <c r="G52" s="111" t="s">
        <v>124</v>
      </c>
      <c r="H52" s="111" t="s">
        <v>125</v>
      </c>
      <c r="I52" s="112">
        <f>L52</f>
        <v>6952737.6749008857</v>
      </c>
      <c r="J52" s="111" t="s">
        <v>126</v>
      </c>
      <c r="L52" s="128">
        <v>6952737.6749008857</v>
      </c>
      <c r="M52" s="128">
        <v>0</v>
      </c>
      <c r="N52" s="128"/>
      <c r="O52" s="128"/>
      <c r="P52" s="128"/>
      <c r="Q52" s="128"/>
      <c r="R52" s="128">
        <f>N52+O52+P52+Q52</f>
        <v>0</v>
      </c>
    </row>
    <row r="53" spans="1:18" s="118" customFormat="1" ht="155.25" customHeight="1" x14ac:dyDescent="0.2">
      <c r="A53" s="110">
        <v>2</v>
      </c>
      <c r="B53" s="162" t="s">
        <v>100</v>
      </c>
      <c r="C53" s="163"/>
      <c r="D53" s="164"/>
      <c r="E53" s="110" t="s">
        <v>127</v>
      </c>
      <c r="F53" s="135" t="s">
        <v>128</v>
      </c>
      <c r="G53" s="135" t="s">
        <v>129</v>
      </c>
      <c r="H53" s="111" t="s">
        <v>130</v>
      </c>
      <c r="I53" s="112">
        <f>L53+M53+R53</f>
        <v>1153920.04</v>
      </c>
      <c r="J53" s="111" t="s">
        <v>131</v>
      </c>
      <c r="K53" s="119"/>
      <c r="L53" s="128">
        <v>1078316.71</v>
      </c>
      <c r="M53" s="128">
        <v>19158.330000000002</v>
      </c>
      <c r="N53" s="128"/>
      <c r="O53" s="128">
        <v>56445</v>
      </c>
      <c r="P53" s="128"/>
      <c r="Q53" s="128"/>
      <c r="R53" s="128">
        <f t="shared" ref="R53:R59" si="1">N53+O53+P53+Q53</f>
        <v>56445</v>
      </c>
    </row>
    <row r="54" spans="1:18" s="118" customFormat="1" ht="115.5" customHeight="1" x14ac:dyDescent="0.2">
      <c r="A54" s="110">
        <v>3</v>
      </c>
      <c r="B54" s="162" t="s">
        <v>100</v>
      </c>
      <c r="C54" s="163"/>
      <c r="D54" s="164"/>
      <c r="E54" s="110" t="s">
        <v>127</v>
      </c>
      <c r="F54" s="135" t="s">
        <v>132</v>
      </c>
      <c r="G54" s="111" t="s">
        <v>133</v>
      </c>
      <c r="H54" s="111" t="s">
        <v>134</v>
      </c>
      <c r="I54" s="112">
        <f>L54+M54+R54</f>
        <v>75602.490000000005</v>
      </c>
      <c r="J54" s="111" t="s">
        <v>135</v>
      </c>
      <c r="K54" s="119"/>
      <c r="L54" s="128">
        <v>61457.72</v>
      </c>
      <c r="M54" s="128">
        <v>8010.6</v>
      </c>
      <c r="N54" s="128">
        <v>2561.3200000000002</v>
      </c>
      <c r="O54" s="128">
        <v>3572.8500000000004</v>
      </c>
      <c r="P54" s="128"/>
      <c r="Q54" s="128"/>
      <c r="R54" s="128">
        <f t="shared" si="1"/>
        <v>6134.17</v>
      </c>
    </row>
    <row r="55" spans="1:18" s="118" customFormat="1" ht="42" customHeight="1" x14ac:dyDescent="0.2">
      <c r="A55" s="110">
        <v>4</v>
      </c>
      <c r="B55" s="162" t="s">
        <v>138</v>
      </c>
      <c r="C55" s="163"/>
      <c r="D55" s="164"/>
      <c r="E55" s="110" t="s">
        <v>127</v>
      </c>
      <c r="F55" s="125" t="s">
        <v>140</v>
      </c>
      <c r="G55" s="136" t="s">
        <v>141</v>
      </c>
      <c r="H55" s="111" t="s">
        <v>139</v>
      </c>
      <c r="I55" s="112">
        <f>L55</f>
        <v>67000</v>
      </c>
      <c r="J55" s="111" t="s">
        <v>142</v>
      </c>
      <c r="K55" s="119"/>
      <c r="L55" s="128">
        <v>67000</v>
      </c>
      <c r="M55" s="128">
        <v>0</v>
      </c>
      <c r="N55" s="128"/>
      <c r="O55" s="128"/>
      <c r="P55" s="128"/>
      <c r="Q55" s="128"/>
      <c r="R55" s="128">
        <f t="shared" si="1"/>
        <v>0</v>
      </c>
    </row>
    <row r="56" spans="1:18" s="118" customFormat="1" ht="175.5" customHeight="1" x14ac:dyDescent="0.2">
      <c r="A56" s="110">
        <v>5</v>
      </c>
      <c r="B56" s="162" t="s">
        <v>122</v>
      </c>
      <c r="C56" s="163"/>
      <c r="D56" s="164"/>
      <c r="E56" s="110" t="s">
        <v>143</v>
      </c>
      <c r="F56" s="132" t="s">
        <v>144</v>
      </c>
      <c r="G56" s="111" t="s">
        <v>177</v>
      </c>
      <c r="H56" s="111" t="s">
        <v>170</v>
      </c>
      <c r="I56" s="112">
        <f>L56+M56+R56</f>
        <v>453205688.87663335</v>
      </c>
      <c r="J56" s="111" t="s">
        <v>178</v>
      </c>
      <c r="K56" s="119"/>
      <c r="L56" s="128">
        <v>172922390.18666667</v>
      </c>
      <c r="M56" s="128">
        <v>206346803.49996668</v>
      </c>
      <c r="N56" s="128">
        <v>33663129.43</v>
      </c>
      <c r="O56" s="128">
        <v>40273365.760000005</v>
      </c>
      <c r="P56" s="128"/>
      <c r="Q56" s="128"/>
      <c r="R56" s="128">
        <f t="shared" si="1"/>
        <v>73936495.189999998</v>
      </c>
    </row>
    <row r="57" spans="1:18" s="118" customFormat="1" ht="156" x14ac:dyDescent="0.2">
      <c r="A57" s="110">
        <v>6</v>
      </c>
      <c r="B57" s="162" t="s">
        <v>154</v>
      </c>
      <c r="C57" s="163"/>
      <c r="D57" s="164"/>
      <c r="E57" s="110" t="s">
        <v>127</v>
      </c>
      <c r="F57" s="133" t="s">
        <v>156</v>
      </c>
      <c r="G57" s="145" t="s">
        <v>163</v>
      </c>
      <c r="H57" s="111" t="s">
        <v>155</v>
      </c>
      <c r="I57" s="112">
        <f>L57+M57+R57</f>
        <v>101834.19999999687</v>
      </c>
      <c r="J57" s="111" t="s">
        <v>164</v>
      </c>
      <c r="K57" s="119"/>
      <c r="L57" s="128">
        <v>0</v>
      </c>
      <c r="M57" s="128">
        <v>76241.319999996864</v>
      </c>
      <c r="N57" s="128">
        <v>11646.21</v>
      </c>
      <c r="O57" s="128">
        <v>13946.669999999998</v>
      </c>
      <c r="P57" s="128"/>
      <c r="Q57" s="128"/>
      <c r="R57" s="128">
        <f t="shared" si="1"/>
        <v>25592.879999999997</v>
      </c>
    </row>
    <row r="58" spans="1:18" s="118" customFormat="1" ht="66.75" customHeight="1" x14ac:dyDescent="0.2">
      <c r="A58" s="110">
        <v>7</v>
      </c>
      <c r="B58" s="162" t="s">
        <v>157</v>
      </c>
      <c r="C58" s="163"/>
      <c r="D58" s="164"/>
      <c r="E58" s="110" t="s">
        <v>127</v>
      </c>
      <c r="F58" s="133" t="s">
        <v>169</v>
      </c>
      <c r="G58" s="111" t="s">
        <v>159</v>
      </c>
      <c r="H58" s="111" t="s">
        <v>158</v>
      </c>
      <c r="I58" s="112">
        <f>M58</f>
        <v>2384850.7199999997</v>
      </c>
      <c r="J58" s="111" t="s">
        <v>160</v>
      </c>
      <c r="K58" s="119"/>
      <c r="L58" s="128">
        <v>0</v>
      </c>
      <c r="M58" s="128">
        <v>2384850.7199999997</v>
      </c>
      <c r="N58" s="128"/>
      <c r="O58" s="128"/>
      <c r="P58" s="128"/>
      <c r="Q58" s="128"/>
      <c r="R58" s="128">
        <f t="shared" si="1"/>
        <v>0</v>
      </c>
    </row>
    <row r="59" spans="1:18" s="118" customFormat="1" ht="66.75" customHeight="1" x14ac:dyDescent="0.2">
      <c r="A59" s="110">
        <v>8</v>
      </c>
      <c r="B59" s="162" t="s">
        <v>138</v>
      </c>
      <c r="C59" s="163"/>
      <c r="D59" s="164"/>
      <c r="E59" s="110" t="s">
        <v>127</v>
      </c>
      <c r="F59" s="148" t="s">
        <v>165</v>
      </c>
      <c r="G59" s="148" t="s">
        <v>166</v>
      </c>
      <c r="H59" s="111" t="s">
        <v>167</v>
      </c>
      <c r="I59" s="112">
        <f>M59</f>
        <v>84761.904761904763</v>
      </c>
      <c r="J59" s="111" t="s">
        <v>179</v>
      </c>
      <c r="K59" s="119"/>
      <c r="L59" s="128"/>
      <c r="M59" s="128">
        <v>84761.904761904763</v>
      </c>
      <c r="N59" s="128"/>
      <c r="O59" s="128"/>
      <c r="P59" s="128"/>
      <c r="Q59" s="128"/>
      <c r="R59" s="128">
        <f t="shared" si="1"/>
        <v>0</v>
      </c>
    </row>
    <row r="60" spans="1:18" s="118" customFormat="1" ht="16.5" customHeight="1" x14ac:dyDescent="0.2">
      <c r="A60" s="110"/>
      <c r="B60" s="162" t="s">
        <v>151</v>
      </c>
      <c r="C60" s="163"/>
      <c r="D60" s="164"/>
      <c r="E60" s="110"/>
      <c r="F60" s="144"/>
      <c r="G60" s="111"/>
      <c r="H60" s="111"/>
      <c r="I60" s="112">
        <f>SUM(I52:I59)</f>
        <v>464026395.90629613</v>
      </c>
      <c r="J60" s="112"/>
      <c r="K60" s="147">
        <f>I60-I61-I62-I63</f>
        <v>0</v>
      </c>
      <c r="L60" s="128">
        <v>181081902.29156756</v>
      </c>
      <c r="M60" s="139">
        <v>208919826.37472859</v>
      </c>
      <c r="N60" s="128">
        <f>SUM(N52:N59)</f>
        <v>33677336.960000001</v>
      </c>
      <c r="O60" s="128">
        <f t="shared" ref="O60:R60" si="2">SUM(O52:O59)</f>
        <v>40347330.280000009</v>
      </c>
      <c r="P60" s="128">
        <f t="shared" si="2"/>
        <v>0</v>
      </c>
      <c r="Q60" s="128">
        <f t="shared" si="2"/>
        <v>0</v>
      </c>
      <c r="R60" s="128">
        <f t="shared" si="2"/>
        <v>74024667.239999995</v>
      </c>
    </row>
    <row r="61" spans="1:18" s="118" customFormat="1" ht="16.5" customHeight="1" x14ac:dyDescent="0.2">
      <c r="A61" s="110"/>
      <c r="B61" s="162" t="s">
        <v>152</v>
      </c>
      <c r="C61" s="163"/>
      <c r="D61" s="164"/>
      <c r="E61" s="110"/>
      <c r="F61" s="144"/>
      <c r="G61" s="111"/>
      <c r="H61" s="111"/>
      <c r="I61" s="112">
        <f>L60</f>
        <v>181081902.29156756</v>
      </c>
      <c r="J61" s="112"/>
      <c r="K61" s="119"/>
      <c r="L61" s="128"/>
      <c r="M61" s="128">
        <v>0</v>
      </c>
      <c r="N61" s="150"/>
      <c r="O61" s="150"/>
      <c r="P61" s="150"/>
      <c r="Q61" s="150"/>
      <c r="R61" s="150"/>
    </row>
    <row r="62" spans="1:18" s="118" customFormat="1" ht="16.5" customHeight="1" x14ac:dyDescent="0.2">
      <c r="A62" s="110"/>
      <c r="B62" s="162" t="s">
        <v>153</v>
      </c>
      <c r="C62" s="163"/>
      <c r="D62" s="164"/>
      <c r="E62" s="110"/>
      <c r="F62" s="144"/>
      <c r="G62" s="111"/>
      <c r="H62" s="111"/>
      <c r="I62" s="112">
        <f>M60</f>
        <v>208919826.37472859</v>
      </c>
      <c r="J62" s="112"/>
      <c r="K62" s="119"/>
      <c r="L62" s="128" t="str">
        <f>L50</f>
        <v>2024г.</v>
      </c>
      <c r="M62" s="128" t="str">
        <f t="shared" ref="M62:R63" si="3">M50</f>
        <v>2025г.</v>
      </c>
      <c r="N62" s="128" t="str">
        <f t="shared" si="3"/>
        <v>1 квартал 2026г.</v>
      </c>
      <c r="O62" s="128" t="str">
        <f t="shared" si="3"/>
        <v>2 квартал 2026г.</v>
      </c>
      <c r="P62" s="128" t="str">
        <f t="shared" si="3"/>
        <v>3 квартал 2026г.</v>
      </c>
      <c r="Q62" s="128" t="str">
        <f t="shared" si="3"/>
        <v>4 квартал 2026г.</v>
      </c>
      <c r="R62" s="128" t="str">
        <f t="shared" si="3"/>
        <v>2026г.</v>
      </c>
    </row>
    <row r="63" spans="1:18" s="118" customFormat="1" ht="16.5" customHeight="1" x14ac:dyDescent="0.2">
      <c r="A63" s="110"/>
      <c r="B63" s="162" t="s">
        <v>176</v>
      </c>
      <c r="C63" s="163"/>
      <c r="D63" s="164"/>
      <c r="E63" s="110"/>
      <c r="F63" s="149"/>
      <c r="G63" s="111"/>
      <c r="H63" s="111"/>
      <c r="I63" s="112">
        <f>R60</f>
        <v>74024667.239999995</v>
      </c>
      <c r="J63" s="112"/>
      <c r="K63" s="119"/>
      <c r="L63" s="128">
        <f>L51</f>
        <v>0</v>
      </c>
      <c r="M63" s="128">
        <f t="shared" si="3"/>
        <v>0</v>
      </c>
      <c r="N63" s="128">
        <f t="shared" si="3"/>
        <v>0</v>
      </c>
      <c r="O63" s="128">
        <f t="shared" si="3"/>
        <v>0</v>
      </c>
      <c r="P63" s="128">
        <f t="shared" si="3"/>
        <v>0</v>
      </c>
      <c r="Q63" s="128">
        <f t="shared" si="3"/>
        <v>0</v>
      </c>
      <c r="R63" s="128">
        <f t="shared" si="3"/>
        <v>0</v>
      </c>
    </row>
    <row r="64" spans="1:18" s="118" customFormat="1" ht="18.75" customHeight="1" x14ac:dyDescent="0.2">
      <c r="A64" s="108"/>
      <c r="B64" s="117"/>
      <c r="C64" s="117"/>
      <c r="D64" s="117"/>
      <c r="E64" s="108"/>
      <c r="F64" s="116"/>
      <c r="G64" s="115"/>
      <c r="H64" s="115"/>
      <c r="I64" s="121"/>
      <c r="J64" s="115"/>
      <c r="K64" s="119"/>
      <c r="L64" s="139"/>
      <c r="M64" s="128"/>
      <c r="N64" s="150"/>
      <c r="O64" s="150"/>
      <c r="P64" s="150"/>
      <c r="Q64" s="150"/>
      <c r="R64" s="150"/>
    </row>
    <row r="65" spans="1:18" ht="57" customHeight="1" x14ac:dyDescent="0.2">
      <c r="A65" s="207" t="s">
        <v>97</v>
      </c>
      <c r="B65" s="207"/>
      <c r="C65" s="207"/>
      <c r="D65" s="207"/>
      <c r="E65" s="207"/>
      <c r="F65" s="207"/>
      <c r="G65" s="207"/>
      <c r="H65" s="207"/>
      <c r="I65" s="207"/>
      <c r="J65" s="207"/>
    </row>
    <row r="66" spans="1:18" ht="21.75" customHeight="1" x14ac:dyDescent="0.2">
      <c r="A66" s="250" t="s">
        <v>98</v>
      </c>
      <c r="B66" s="250"/>
      <c r="C66" s="250"/>
      <c r="D66" s="250"/>
      <c r="E66" s="250"/>
      <c r="F66" s="250"/>
      <c r="G66" s="250"/>
      <c r="H66" s="250"/>
      <c r="I66" s="250"/>
      <c r="J66" s="250"/>
    </row>
    <row r="67" spans="1:18" s="118" customFormat="1" ht="21.75" customHeight="1" x14ac:dyDescent="0.2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19"/>
      <c r="L67" s="139"/>
      <c r="M67" s="128"/>
      <c r="N67" s="150"/>
      <c r="O67" s="150"/>
      <c r="P67" s="150"/>
      <c r="Q67" s="150"/>
      <c r="R67" s="150"/>
    </row>
    <row r="68" spans="1:18" s="118" customFormat="1" ht="21.75" customHeight="1" x14ac:dyDescent="0.2">
      <c r="A68" s="165" t="s">
        <v>47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19"/>
      <c r="L68" s="139"/>
      <c r="M68" s="128"/>
      <c r="N68" s="150"/>
      <c r="O68" s="150"/>
      <c r="P68" s="150"/>
      <c r="Q68" s="150"/>
      <c r="R68" s="150"/>
    </row>
    <row r="69" spans="1:18" x14ac:dyDescent="0.2">
      <c r="A69" s="159"/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8" s="124" customFormat="1" ht="33" customHeight="1" x14ac:dyDescent="0.2">
      <c r="A70" s="158" t="s">
        <v>105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23"/>
      <c r="L70" s="139"/>
      <c r="M70" s="128"/>
      <c r="N70" s="150"/>
      <c r="O70" s="150"/>
      <c r="P70" s="150"/>
      <c r="Q70" s="150"/>
      <c r="R70" s="150"/>
    </row>
    <row r="72" spans="1:18" s="21" customFormat="1" x14ac:dyDescent="0.2">
      <c r="A72" s="24"/>
      <c r="B72" s="24"/>
      <c r="C72" s="24"/>
      <c r="D72" s="24"/>
      <c r="E72" s="24"/>
      <c r="F72" s="24"/>
      <c r="H72" s="24"/>
      <c r="L72" s="129"/>
      <c r="M72" s="129"/>
      <c r="N72" s="151"/>
      <c r="O72" s="151"/>
      <c r="P72" s="151"/>
      <c r="Q72" s="151"/>
      <c r="R72" s="151"/>
    </row>
    <row r="73" spans="1:18" s="21" customFormat="1" x14ac:dyDescent="0.2">
      <c r="A73" s="24"/>
      <c r="B73" s="24"/>
      <c r="C73" s="24"/>
      <c r="D73" s="24"/>
      <c r="E73" s="24"/>
      <c r="F73" s="24"/>
      <c r="H73" s="24"/>
      <c r="I73" s="126"/>
      <c r="L73" s="129"/>
      <c r="M73" s="129"/>
      <c r="N73" s="151"/>
      <c r="O73" s="151"/>
      <c r="P73" s="151"/>
      <c r="Q73" s="151"/>
      <c r="R73" s="151"/>
    </row>
    <row r="74" spans="1:18" x14ac:dyDescent="0.2">
      <c r="B74" s="25"/>
      <c r="C74" s="25"/>
      <c r="D74" s="25"/>
      <c r="E74" s="25"/>
      <c r="F74" s="25"/>
      <c r="H74" s="25"/>
    </row>
    <row r="75" spans="1:18" x14ac:dyDescent="0.2">
      <c r="B75" s="25"/>
      <c r="C75" s="25"/>
      <c r="D75" s="25"/>
      <c r="E75" s="25"/>
      <c r="F75" s="24"/>
      <c r="H75" s="25"/>
    </row>
  </sheetData>
  <mergeCells count="95">
    <mergeCell ref="B57:D57"/>
    <mergeCell ref="B60:D60"/>
    <mergeCell ref="B58:D58"/>
    <mergeCell ref="B56:D56"/>
    <mergeCell ref="A65:J65"/>
    <mergeCell ref="B61:D61"/>
    <mergeCell ref="B62:D62"/>
    <mergeCell ref="B59:D59"/>
    <mergeCell ref="B63:D63"/>
    <mergeCell ref="A66:J66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50:J51"/>
    <mergeCell ref="E50:E51"/>
    <mergeCell ref="B20:D20"/>
    <mergeCell ref="B52:D52"/>
    <mergeCell ref="A50:D51"/>
    <mergeCell ref="F50:H50"/>
    <mergeCell ref="H41:J41"/>
    <mergeCell ref="B42:D42"/>
    <mergeCell ref="H42:J42"/>
    <mergeCell ref="H40:J40"/>
    <mergeCell ref="B41:D41"/>
    <mergeCell ref="I50:I51"/>
    <mergeCell ref="B27:D27"/>
    <mergeCell ref="E24:G24"/>
    <mergeCell ref="B23:D23"/>
    <mergeCell ref="B22:D22"/>
    <mergeCell ref="G27:I27"/>
    <mergeCell ref="A48:J48"/>
    <mergeCell ref="C49:D49"/>
    <mergeCell ref="A32:A33"/>
    <mergeCell ref="H32:J33"/>
    <mergeCell ref="F32:G32"/>
    <mergeCell ref="E32:E33"/>
    <mergeCell ref="B32:D33"/>
    <mergeCell ref="B43:D43"/>
    <mergeCell ref="H43:J43"/>
    <mergeCell ref="B44:D44"/>
    <mergeCell ref="H44:J44"/>
    <mergeCell ref="B45:D45"/>
    <mergeCell ref="H45:J45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70:J70"/>
    <mergeCell ref="A69:J69"/>
    <mergeCell ref="A14:D14"/>
    <mergeCell ref="B54:D54"/>
    <mergeCell ref="B55:D55"/>
    <mergeCell ref="B53:D53"/>
    <mergeCell ref="A68:J68"/>
    <mergeCell ref="B39:D39"/>
    <mergeCell ref="A46:D46"/>
    <mergeCell ref="H46:J46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60</v>
      </c>
    </row>
    <row r="2" spans="1:32" x14ac:dyDescent="0.3">
      <c r="A2" s="28" t="s">
        <v>61</v>
      </c>
      <c r="B2" s="29"/>
      <c r="D2" s="30"/>
      <c r="E2" s="60"/>
      <c r="H2" s="60"/>
      <c r="K2" s="60"/>
    </row>
    <row r="3" spans="1:32" x14ac:dyDescent="0.3">
      <c r="A3" s="28"/>
      <c r="B3" s="29" t="s">
        <v>62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62" t="s">
        <v>32</v>
      </c>
      <c r="B4" s="262" t="s">
        <v>63</v>
      </c>
      <c r="C4" s="62"/>
      <c r="D4" s="262" t="s">
        <v>64</v>
      </c>
      <c r="E4" s="261" t="s">
        <v>65</v>
      </c>
      <c r="F4" s="261"/>
      <c r="G4" s="261"/>
      <c r="H4" s="261" t="s">
        <v>66</v>
      </c>
      <c r="I4" s="261"/>
      <c r="J4" s="261"/>
      <c r="K4" s="261" t="s">
        <v>67</v>
      </c>
      <c r="L4" s="261"/>
      <c r="M4" s="261"/>
      <c r="N4" s="261" t="s">
        <v>68</v>
      </c>
      <c r="O4" s="261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63"/>
      <c r="B5" s="263"/>
      <c r="C5" s="63" t="s">
        <v>83</v>
      </c>
      <c r="D5" s="263"/>
      <c r="E5" s="35" t="s">
        <v>69</v>
      </c>
      <c r="F5" s="35" t="s">
        <v>70</v>
      </c>
      <c r="G5" s="35" t="s">
        <v>71</v>
      </c>
      <c r="H5" s="35" t="s">
        <v>69</v>
      </c>
      <c r="I5" s="35" t="s">
        <v>70</v>
      </c>
      <c r="J5" s="35" t="s">
        <v>71</v>
      </c>
      <c r="K5" s="35" t="s">
        <v>69</v>
      </c>
      <c r="L5" s="35" t="s">
        <v>70</v>
      </c>
      <c r="M5" s="35" t="s">
        <v>71</v>
      </c>
      <c r="N5" s="35" t="s">
        <v>70</v>
      </c>
      <c r="O5" s="35" t="s">
        <v>71</v>
      </c>
      <c r="P5" s="63" t="s">
        <v>86</v>
      </c>
      <c r="V5" s="26" t="s">
        <v>87</v>
      </c>
      <c r="W5" s="26" t="s">
        <v>87</v>
      </c>
      <c r="X5" s="26" t="s">
        <v>87</v>
      </c>
    </row>
    <row r="6" spans="1:32" x14ac:dyDescent="0.3">
      <c r="A6" s="35"/>
      <c r="B6" s="36" t="s">
        <v>72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73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84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49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74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84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50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75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51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76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52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77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78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79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53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88</v>
      </c>
    </row>
    <row r="15" spans="1:32" x14ac:dyDescent="0.3">
      <c r="A15" s="51"/>
      <c r="B15" s="51" t="s">
        <v>77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80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54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55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81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82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2026-08-11T14:19:11Z</cp:lastPrinted>
  <dcterms:created xsi:type="dcterms:W3CDTF">2016-03-16T12:34:04Z</dcterms:created>
  <dcterms:modified xsi:type="dcterms:W3CDTF">2026-08-11T14:26:44Z</dcterms:modified>
</cp:coreProperties>
</file>