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Z:\Тарифы\Тарифы 2024г\Инвестиции\Отчеты по ИП\2 квартал 2024г\"/>
    </mc:Choice>
  </mc:AlternateContent>
  <bookViews>
    <workbookView xWindow="0" yWindow="0" windowWidth="28800" windowHeight="12435" activeTab="1"/>
  </bookViews>
  <sheets>
    <sheet name="титул" sheetId="2" r:id="rId1"/>
    <sheet name="паспорт" sheetId="3" r:id="rId2"/>
    <sheet name="затраты АСКУЭ" sheetId="4" state="hidden" r:id="rId3"/>
  </sheets>
  <definedNames>
    <definedName name="_xlnm.Print_Area" localSheetId="2">'затраты АСКУЭ'!$A$1:$P$20</definedName>
    <definedName name="_xlnm.Print_Area" localSheetId="1">паспорт!$A$1:$J$63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I53" i="3" l="1"/>
  <c r="O56" i="3"/>
  <c r="N56" i="3"/>
  <c r="M56" i="3"/>
  <c r="L56" i="3"/>
  <c r="I52" i="3" l="1"/>
  <c r="I49" i="3"/>
  <c r="P56" i="3"/>
  <c r="P55" i="3"/>
  <c r="P54" i="3"/>
  <c r="P53" i="3"/>
  <c r="P52" i="3"/>
  <c r="P51" i="3"/>
  <c r="I51" i="3" s="1"/>
  <c r="P50" i="3"/>
  <c r="I50" i="3" s="1"/>
  <c r="P49" i="3"/>
  <c r="I56" i="3" l="1"/>
  <c r="G28" i="3"/>
  <c r="H42" i="3" l="1"/>
  <c r="H41" i="3"/>
  <c r="H39" i="3"/>
  <c r="H38" i="3"/>
  <c r="H36" i="3"/>
  <c r="H35" i="3"/>
  <c r="I13" i="3" l="1"/>
  <c r="I12" i="3"/>
  <c r="F13" i="3" l="1"/>
  <c r="H13" i="3" l="1"/>
  <c r="H12" i="3"/>
  <c r="I15" i="3"/>
  <c r="A14" i="2"/>
  <c r="A11" i="2"/>
  <c r="G20" i="4"/>
  <c r="O21" i="4"/>
  <c r="M21" i="4"/>
  <c r="J21" i="4"/>
  <c r="G21" i="4"/>
  <c r="P20" i="4"/>
  <c r="AF8" i="4"/>
  <c r="AF9" i="4"/>
  <c r="AF10" i="4"/>
  <c r="AF7" i="4"/>
  <c r="AD10" i="4"/>
  <c r="AE10" i="4"/>
  <c r="AD9" i="4"/>
  <c r="AE9" i="4"/>
  <c r="AE8" i="4"/>
  <c r="AE7" i="4"/>
  <c r="AD8" i="4"/>
  <c r="AD7" i="4"/>
  <c r="Y8" i="4"/>
  <c r="Y9" i="4"/>
  <c r="Y10" i="4"/>
  <c r="Y7" i="4"/>
  <c r="Z18" i="4"/>
  <c r="Z17" i="4"/>
  <c r="Y18" i="4"/>
  <c r="Y17" i="4"/>
  <c r="Z14" i="4"/>
  <c r="Y14" i="4"/>
  <c r="Z13" i="4"/>
  <c r="Y13" i="4"/>
  <c r="K8" i="4"/>
  <c r="K7" i="4"/>
  <c r="P15" i="4"/>
  <c r="P19" i="4"/>
  <c r="O19" i="4"/>
  <c r="P18" i="4"/>
  <c r="P17" i="4"/>
  <c r="P14" i="4"/>
  <c r="P13" i="4"/>
  <c r="P9" i="4"/>
  <c r="P10" i="4"/>
  <c r="N18" i="4"/>
  <c r="N17" i="4"/>
  <c r="N14" i="4"/>
  <c r="N13" i="4"/>
  <c r="N10" i="4"/>
  <c r="N9" i="4"/>
  <c r="N8" i="4"/>
  <c r="N7" i="4"/>
  <c r="H17" i="4"/>
  <c r="H13" i="4"/>
  <c r="H10" i="4"/>
  <c r="K9" i="4"/>
  <c r="K10" i="4"/>
  <c r="H9" i="4"/>
  <c r="H8" i="4"/>
  <c r="H7" i="4"/>
  <c r="C11" i="4"/>
  <c r="C15" i="4"/>
  <c r="C19" i="4"/>
  <c r="C18" i="4"/>
  <c r="C17" i="4"/>
  <c r="C14" i="4"/>
  <c r="C13" i="4"/>
  <c r="C8" i="4"/>
  <c r="C9" i="4"/>
  <c r="C10" i="4"/>
  <c r="C7" i="4"/>
  <c r="H14" i="4"/>
  <c r="J14" i="4"/>
  <c r="I19" i="4"/>
  <c r="F19" i="4"/>
  <c r="D19" i="4"/>
  <c r="E18" i="4"/>
  <c r="H18" i="4"/>
  <c r="I15" i="4"/>
  <c r="D15" i="4"/>
  <c r="D10" i="4"/>
  <c r="L9" i="4"/>
  <c r="I9" i="4"/>
  <c r="I11" i="4"/>
  <c r="F9" i="4"/>
  <c r="F11" i="4"/>
  <c r="D9" i="4"/>
  <c r="D8" i="4"/>
  <c r="E8" i="4"/>
  <c r="L7" i="4"/>
  <c r="D7" i="4"/>
  <c r="D11" i="4"/>
  <c r="H15" i="4"/>
  <c r="E7" i="4"/>
  <c r="L11" i="4"/>
  <c r="J18" i="4"/>
  <c r="J8" i="4"/>
  <c r="J17" i="4"/>
  <c r="H19" i="4"/>
  <c r="G8" i="4"/>
  <c r="E9" i="4"/>
  <c r="E10" i="4"/>
  <c r="O14" i="4"/>
  <c r="G18" i="4"/>
  <c r="E19" i="4"/>
  <c r="N15" i="4"/>
  <c r="N19" i="4"/>
  <c r="J13" i="4"/>
  <c r="O13" i="4"/>
  <c r="G7" i="4"/>
  <c r="G9" i="4"/>
  <c r="J19" i="4"/>
  <c r="G10" i="4"/>
  <c r="M8" i="4"/>
  <c r="G19" i="4"/>
  <c r="O18" i="4"/>
  <c r="N11" i="4"/>
  <c r="O17" i="4"/>
  <c r="E11" i="4"/>
  <c r="G11" i="4"/>
  <c r="J15" i="4"/>
  <c r="M7" i="4"/>
  <c r="J7" i="4"/>
  <c r="J10" i="4"/>
  <c r="J9" i="4"/>
  <c r="H11" i="4"/>
  <c r="O8" i="4"/>
  <c r="P8" i="4"/>
  <c r="O15" i="4"/>
  <c r="O7" i="4"/>
  <c r="P7" i="4"/>
  <c r="J11" i="4"/>
  <c r="M10" i="4"/>
  <c r="M9" i="4"/>
  <c r="O9" i="4"/>
  <c r="K11" i="4"/>
  <c r="P11" i="4"/>
  <c r="O10" i="4"/>
  <c r="O11" i="4"/>
  <c r="J20" i="4"/>
  <c r="M11" i="4"/>
  <c r="M20" i="4"/>
  <c r="O20" i="4"/>
  <c r="H43" i="3" l="1"/>
</calcChain>
</file>

<file path=xl/sharedStrings.xml><?xml version="1.0" encoding="utf-8"?>
<sst xmlns="http://schemas.openxmlformats.org/spreadsheetml/2006/main" count="201" uniqueCount="156">
  <si>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</si>
  <si>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</si>
  <si>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</si>
  <si>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</si>
  <si>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</si>
  <si>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</si>
  <si>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</si>
  <si>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</si>
  <si>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</si>
  <si>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</si>
  <si>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</si>
  <si>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</si>
  <si>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</si>
  <si>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</si>
  <si>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</si>
  <si>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</si>
  <si>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</si>
  <si>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</si>
  <si>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</si>
  <si>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</si>
  <si>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</si>
  <si>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</si>
  <si>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</si>
  <si>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</si>
  <si>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</si>
  <si>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</si>
  <si>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</si>
  <si>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</si>
  <si>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</si>
  <si>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</si>
  <si>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</si>
  <si>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</si>
  <si>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</si>
  <si>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</si>
  <si>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</si>
  <si>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</si>
  <si>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</si>
  <si>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</si>
  <si>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</si>
  <si>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</si>
  <si>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</si>
  <si>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</si>
  <si>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</si>
  <si>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</si>
  <si>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</si>
  <si>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</si>
  <si>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</si>
  <si>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</si>
  <si>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</si>
  <si>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</si>
  <si>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>Меркурий 250.22GRL или аналог</t>
  </si>
  <si>
    <t>Меркурий 203.2Т GBO или аналог</t>
  </si>
  <si>
    <t>Меркурий 203.2Т LB или аналог</t>
  </si>
  <si>
    <t>Меркурий 230AR или аналог</t>
  </si>
  <si>
    <t>Поставка и внедрение программного обеспечения ИСУ</t>
  </si>
  <si>
    <t>Разработка комплексной проектной документации на ИСУ Мурманской области</t>
  </si>
  <si>
    <t>Натурные замеры и обследование МКД. Разработка рабочей документации в границах МКД</t>
  </si>
  <si>
    <t>Соблюдение требований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</si>
  <si>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Федеральный закон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</t>
  </si>
  <si>
    <t>Интеллектуальная система учета электроэнергии с подключенными к ней потребителями электроэнергии в объеме, установленных требованиями законодательства Российской Федерации</t>
  </si>
  <si>
    <t>наименование инвестиционного проекта</t>
  </si>
  <si>
    <t>Филиал "КолАтомЭнергоСбыт"</t>
  </si>
  <si>
    <t>Затраты на систему АСКУЭ на базе технологии PLC</t>
  </si>
  <si>
    <t>ИПЦ %</t>
  </si>
  <si>
    <t>Наименование оборудования</t>
  </si>
  <si>
    <t xml:space="preserve">Базовая цена (с НДС), руб. </t>
  </si>
  <si>
    <t>2020 год</t>
  </si>
  <si>
    <t>2021 год</t>
  </si>
  <si>
    <t>2022 год</t>
  </si>
  <si>
    <t>ИТОГО</t>
  </si>
  <si>
    <t xml:space="preserve">Цена с НДС, руб. </t>
  </si>
  <si>
    <t>Кол-во, шт.</t>
  </si>
  <si>
    <t>Стоимость с НДС, руб.</t>
  </si>
  <si>
    <t>Оборудование</t>
  </si>
  <si>
    <t>УСПД PLC с монтажем</t>
  </si>
  <si>
    <t>Электросчетчик однофазный GSM + монтаж</t>
  </si>
  <si>
    <t>Электросчетчик однофазный PLC + монтаж</t>
  </si>
  <si>
    <t>Электросчетчик трехфазный + монтаж</t>
  </si>
  <si>
    <t>Всего по оборудованию:</t>
  </si>
  <si>
    <t>Серверное оборудование</t>
  </si>
  <si>
    <t>Поставка серверного оборудования</t>
  </si>
  <si>
    <t>Проектно-изыскательные работы</t>
  </si>
  <si>
    <t>Всего по работам:</t>
  </si>
  <si>
    <t>Итого:</t>
  </si>
  <si>
    <t xml:space="preserve">Цена без НДС, руб. </t>
  </si>
  <si>
    <t>ошибка в формуле</t>
  </si>
  <si>
    <t>Новое оборудование</t>
  </si>
  <si>
    <t>Стоимость без НДС, руб.</t>
  </si>
  <si>
    <t>монтаж с НДС</t>
  </si>
  <si>
    <t>не учтена пирамида</t>
  </si>
  <si>
    <t>филиал, отвественный за реализацию проекта</t>
  </si>
  <si>
    <t>Оснащение ИСУ</t>
  </si>
  <si>
    <t>Стадия выполнения (завершен/в процессе/срок начала отложен на __)</t>
  </si>
  <si>
    <t>Информация о проведенных закупках</t>
  </si>
  <si>
    <t>Комментарии</t>
  </si>
  <si>
    <t>Предмет закупки, дата, ссылка на размещение</t>
  </si>
  <si>
    <t>Реквизиты принятого решения</t>
  </si>
  <si>
    <t>Наименование поставщика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</si>
  <si>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</si>
  <si>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</si>
  <si>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Смоленская область</t>
  </si>
  <si>
    <t>Поставка приборов учета электроэнергии</t>
  </si>
  <si>
    <t>Монтаж ПУ однофазных, трехфазных, УСПД</t>
  </si>
  <si>
    <t>Интеллектуальные ПУ однофазные, трехфазные, УСПД</t>
  </si>
  <si>
    <t>Расчет на основании ТКП поставщиков</t>
  </si>
  <si>
    <t xml:space="preserve">Организация на территории Смоленской области интеллектуальной системы учета электроэнергии </t>
  </si>
  <si>
    <t xml:space="preserve">                                  Заместитель директора филиала по экономике и финансам                                                                                         А.В.Школьников</t>
  </si>
  <si>
    <t>филиала "АтомЭнергоСбыт" Смоленск</t>
  </si>
  <si>
    <t>Цена, млн. руб. (без НДС)</t>
  </si>
  <si>
    <t>Профинансировано на отчетную дату, руб. без НДС</t>
  </si>
  <si>
    <t>на 2024-2026 годы</t>
  </si>
  <si>
    <t>2024 год</t>
  </si>
  <si>
    <t>2025 год</t>
  </si>
  <si>
    <t>2026 год</t>
  </si>
  <si>
    <t>1 кв. 2024</t>
  </si>
  <si>
    <t>4 кв 2024</t>
  </si>
  <si>
    <t>1 кв 2025</t>
  </si>
  <si>
    <t>4 кв 2025</t>
  </si>
  <si>
    <t>1 кв 2026</t>
  </si>
  <si>
    <t>4 кв 2026</t>
  </si>
  <si>
    <t>2024-2026 год</t>
  </si>
  <si>
    <t>Монтаж приборов учета электроэнергии, разработка проектной и рабочей документации</t>
  </si>
  <si>
    <t>N_S01</t>
  </si>
  <si>
    <t>Оборудование многоквартирных жилых домов интеллектуальной системой учета</t>
  </si>
  <si>
    <t xml:space="preserve">Отчетная дата </t>
  </si>
  <si>
    <t>Оказание услуг по монтажу приборов учета электроэнергии, поставка приборов учета электроэнергии</t>
  </si>
  <si>
    <t xml:space="preserve">Договор подряда на выполнение комплексных работ по созданию интеллектуальных систем учета в многоквартирных жилых домах Курской, Мурманской, Смоленской и Тверской областей. </t>
  </si>
  <si>
    <t>Протокол ЦЗК от 11.04.2023 №2023/387
Договор подряда № 2010591300/28.23 от 25.04.2023г.</t>
  </si>
  <si>
    <t>АО "АтомЦифроСбыт"</t>
  </si>
  <si>
    <t>Сумма по договору (предельная по 4 областям)
711 472 466,55 руб. с НДС, 
592 893 722,13 без НДС, списание на расходы по факту выполненных работ</t>
  </si>
  <si>
    <t>выполнено</t>
  </si>
  <si>
    <t>Поставка приборов учета электрической энергии для нужд филиала «АтомЭнергоСбыт» Смоленск, опубликовано 21.11.2022 на http://www.zakupki.gov.ru/ № 32211866285; http://zakupki.rosatom.ru/ № 221121/1663/410;  
http://etp-ets.ru № 32211866285</t>
  </si>
  <si>
    <t>Протокол от 02.12.2022 № 32211866285-3
Договор поставки № 2010591300/СМ/216.22 от 22.12.2022</t>
  </si>
  <si>
    <t>ООО "НОВА"</t>
  </si>
  <si>
    <t>Сумма по договору (предельная)
7 352 960,30 руб. с НДС, 
6 127 466,92 без НДС, поставка произведена полностью, списание на расходы по факту установки приборов учета</t>
  </si>
  <si>
    <t xml:space="preserve">Поставка трансформаторов тока для нужд филиала "СмоленскАтомЭнергоСбыт" АО "АтомЭнергоСбыт", опубликовано 22.10.2021 на http://www.zakupki.gov.ru/  № 32110753153 </t>
  </si>
  <si>
    <t>Аналитическая записка от 25.08.2021
Рамочный договор поставки № 2010591300/СМ/158/21 от 28.11.2021г.</t>
  </si>
  <si>
    <t>ООО "Торговый дом "Толедо"</t>
  </si>
  <si>
    <t>Сумма по договору (предельная)
726 002,79 руб. с НДС, 
605 002,33 без НДС, поставка произведена полностью в соответствии с заявками, списание на расходы по факту установки приборов учета</t>
  </si>
  <si>
    <t>1 квартал 2024г.</t>
  </si>
  <si>
    <t>Смоленск, 2024 год</t>
  </si>
  <si>
    <t>Количество приборов учета, подключенных к интеллектуальной системе</t>
  </si>
  <si>
    <t>Итого 2024г.</t>
  </si>
  <si>
    <t>2 квартал 2024г.</t>
  </si>
  <si>
    <t>3 квартал 2024г.</t>
  </si>
  <si>
    <t>4 квартал 2024г.</t>
  </si>
  <si>
    <t>2024г.</t>
  </si>
  <si>
    <t>Разработка сметной документации</t>
  </si>
  <si>
    <t>ИП Фромешкин С.В.</t>
  </si>
  <si>
    <t>Счет на оплату услуг по разработке сметной документации от 01.04.2024г.</t>
  </si>
  <si>
    <t>Счет на оплату услуг от 01.04.2024г.</t>
  </si>
  <si>
    <t>Сумма по счету 67 000,00 руб., НДС не облагается</t>
  </si>
  <si>
    <t>в процессе выполнения</t>
  </si>
  <si>
    <t>Протокол №1-ОК/12-Пр от 26.03.2024г.
Договор подряда № 2010591300/173/24 от 08.05.2024г.</t>
  </si>
  <si>
    <t>Договор подряда на выполнение комлексных работ по созданию интеллектуальных систем учета электроэнергии в многоквартирных жилых домах в зоне деятельности филиала "АтомЭнергоСбыт" Смоленск</t>
  </si>
  <si>
    <t>Сумма по договору
748 380 447,68 руб. с НДС, 
623 650 373,08  без НДС, списание на расходы по факту выполненных работ. Срок выполнения работ до 31.12.2026г.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</si>
</sst>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%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rgb="FF0000FF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6" fillId="0" borderId="0" applyFont="0" applyFill="0" applyBorder="0" applyAlignment="0" applyProtection="0"/>
    <xf numFmtId="0" fontId="17" fillId="0" borderId="0"/>
    <xf numFmtId="164" fontId="16" fillId="0" borderId="0" applyFont="0" applyFill="0" applyBorder="0" applyAlignment="0" applyProtection="0"/>
  </cellStyleXfs>
  <cellXfs count="25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8" fillId="0" borderId="0" xfId="2" applyFont="1" applyAlignment="1">
      <alignment wrapText="1"/>
    </xf>
    <xf numFmtId="0" fontId="19" fillId="0" borderId="0" xfId="2" applyFont="1"/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wrapText="1"/>
    </xf>
    <xf numFmtId="49" fontId="20" fillId="0" borderId="0" xfId="2" applyNumberFormat="1" applyFont="1"/>
    <xf numFmtId="165" fontId="18" fillId="2" borderId="0" xfId="2" applyNumberFormat="1" applyFont="1" applyFill="1" applyAlignment="1">
      <alignment wrapText="1"/>
    </xf>
    <xf numFmtId="10" fontId="18" fillId="0" borderId="0" xfId="2" applyNumberFormat="1" applyFont="1" applyAlignment="1">
      <alignment wrapText="1"/>
    </xf>
    <xf numFmtId="9" fontId="18" fillId="2" borderId="0" xfId="2" applyNumberFormat="1" applyFont="1" applyFill="1" applyAlignment="1">
      <alignment wrapText="1"/>
    </xf>
    <xf numFmtId="9" fontId="18" fillId="0" borderId="0" xfId="2" applyNumberFormat="1" applyFont="1" applyAlignment="1">
      <alignment wrapText="1"/>
    </xf>
    <xf numFmtId="0" fontId="20" fillId="0" borderId="5" xfId="2" applyFont="1" applyBorder="1" applyAlignment="1">
      <alignment horizontal="center" vertical="center" wrapText="1"/>
    </xf>
    <xf numFmtId="0" fontId="20" fillId="0" borderId="5" xfId="2" applyFont="1" applyBorder="1" applyAlignment="1">
      <alignment horizontal="left" vertical="center" wrapText="1"/>
    </xf>
    <xf numFmtId="2" fontId="20" fillId="0" borderId="5" xfId="2" applyNumberFormat="1" applyFont="1" applyBorder="1" applyAlignment="1">
      <alignment horizontal="center" vertical="center" wrapText="1"/>
    </xf>
    <xf numFmtId="2" fontId="20" fillId="0" borderId="39" xfId="2" applyNumberFormat="1" applyFont="1" applyBorder="1" applyAlignment="1">
      <alignment horizontal="center" vertical="center" wrapText="1"/>
    </xf>
    <xf numFmtId="4" fontId="20" fillId="0" borderId="39" xfId="2" applyNumberFormat="1" applyFont="1" applyBorder="1" applyAlignment="1">
      <alignment horizontal="center" vertical="center" wrapText="1"/>
    </xf>
    <xf numFmtId="4" fontId="18" fillId="0" borderId="5" xfId="2" applyNumberFormat="1" applyFont="1" applyBorder="1" applyAlignment="1">
      <alignment wrapText="1"/>
    </xf>
    <xf numFmtId="0" fontId="18" fillId="0" borderId="5" xfId="2" applyFont="1" applyBorder="1" applyAlignment="1">
      <alignment horizontal="center" vertical="center" wrapText="1"/>
    </xf>
    <xf numFmtId="0" fontId="21" fillId="0" borderId="5" xfId="2" applyFont="1" applyBorder="1" applyAlignment="1">
      <alignment vertical="center" wrapText="1"/>
    </xf>
    <xf numFmtId="4" fontId="18" fillId="0" borderId="5" xfId="2" applyNumberFormat="1" applyFont="1" applyBorder="1" applyAlignment="1">
      <alignment horizontal="center" vertical="center" wrapText="1"/>
    </xf>
    <xf numFmtId="3" fontId="18" fillId="0" borderId="5" xfId="2" applyNumberFormat="1" applyFont="1" applyBorder="1" applyAlignment="1">
      <alignment horizontal="center" vertical="center" wrapText="1"/>
    </xf>
    <xf numFmtId="0" fontId="20" fillId="3" borderId="1" xfId="2" applyFont="1" applyFill="1" applyBorder="1" applyAlignment="1">
      <alignment vertical="center" wrapText="1"/>
    </xf>
    <xf numFmtId="0" fontId="20" fillId="3" borderId="2" xfId="2" applyFont="1" applyFill="1" applyBorder="1" applyAlignment="1">
      <alignment horizontal="left" vertical="center" wrapText="1"/>
    </xf>
    <xf numFmtId="4" fontId="20" fillId="3" borderId="5" xfId="2" applyNumberFormat="1" applyFont="1" applyFill="1" applyBorder="1" applyAlignment="1">
      <alignment horizontal="center" vertical="center" wrapText="1"/>
    </xf>
    <xf numFmtId="3" fontId="20" fillId="3" borderId="5" xfId="2" applyNumberFormat="1" applyFont="1" applyFill="1" applyBorder="1" applyAlignment="1">
      <alignment horizontal="center" vertical="center" wrapText="1"/>
    </xf>
    <xf numFmtId="0" fontId="22" fillId="0" borderId="5" xfId="2" applyFont="1" applyBorder="1" applyAlignment="1">
      <alignment vertical="center" wrapText="1"/>
    </xf>
    <xf numFmtId="0" fontId="18" fillId="0" borderId="1" xfId="2" applyFont="1" applyBorder="1" applyAlignment="1">
      <alignment horizontal="center" vertical="center" wrapText="1"/>
    </xf>
    <xf numFmtId="0" fontId="20" fillId="3" borderId="5" xfId="2" applyFont="1" applyFill="1" applyBorder="1" applyAlignment="1">
      <alignment vertical="center" wrapText="1"/>
    </xf>
    <xf numFmtId="0" fontId="20" fillId="0" borderId="5" xfId="2" applyFont="1" applyBorder="1" applyAlignment="1">
      <alignment vertical="center" wrapText="1"/>
    </xf>
    <xf numFmtId="0" fontId="20" fillId="0" borderId="1" xfId="2" applyFont="1" applyBorder="1" applyAlignment="1">
      <alignment vertical="center" wrapText="1"/>
    </xf>
    <xf numFmtId="4" fontId="20" fillId="0" borderId="5" xfId="2" applyNumberFormat="1" applyFont="1" applyBorder="1" applyAlignment="1">
      <alignment horizontal="center" vertical="center" wrapText="1"/>
    </xf>
    <xf numFmtId="3" fontId="20" fillId="0" borderId="5" xfId="2" applyNumberFormat="1" applyFont="1" applyBorder="1" applyAlignment="1">
      <alignment horizontal="center" vertical="center" wrapText="1"/>
    </xf>
    <xf numFmtId="0" fontId="20" fillId="4" borderId="5" xfId="2" applyFont="1" applyFill="1" applyBorder="1" applyAlignment="1">
      <alignment vertical="center" wrapText="1"/>
    </xf>
    <xf numFmtId="0" fontId="20" fillId="4" borderId="1" xfId="2" applyFont="1" applyFill="1" applyBorder="1" applyAlignment="1">
      <alignment horizontal="left" wrapText="1"/>
    </xf>
    <xf numFmtId="4" fontId="18" fillId="4" borderId="5" xfId="2" applyNumberFormat="1" applyFont="1" applyFill="1" applyBorder="1" applyAlignment="1">
      <alignment horizontal="center" vertical="center" wrapText="1"/>
    </xf>
    <xf numFmtId="4" fontId="20" fillId="4" borderId="5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Alignment="1">
      <alignment wrapText="1"/>
    </xf>
    <xf numFmtId="4" fontId="23" fillId="0" borderId="0" xfId="2" applyNumberFormat="1" applyFont="1" applyAlignment="1">
      <alignment wrapText="1"/>
    </xf>
    <xf numFmtId="0" fontId="20" fillId="5" borderId="39" xfId="2" applyFont="1" applyFill="1" applyBorder="1" applyAlignment="1">
      <alignment horizontal="center" vertical="center" wrapText="1"/>
    </xf>
    <xf numFmtId="0" fontId="20" fillId="5" borderId="29" xfId="2" applyFont="1" applyFill="1" applyBorder="1" applyAlignment="1">
      <alignment horizontal="center" vertical="center" wrapText="1"/>
    </xf>
    <xf numFmtId="2" fontId="20" fillId="5" borderId="39" xfId="2" applyNumberFormat="1" applyFont="1" applyFill="1" applyBorder="1" applyAlignment="1">
      <alignment horizontal="center" vertical="center" wrapText="1"/>
    </xf>
    <xf numFmtId="4" fontId="18" fillId="5" borderId="5" xfId="2" applyNumberFormat="1" applyFont="1" applyFill="1" applyBorder="1" applyAlignment="1">
      <alignment horizontal="center" vertical="center" wrapText="1"/>
    </xf>
    <xf numFmtId="4" fontId="20" fillId="5" borderId="5" xfId="2" applyNumberFormat="1" applyFont="1" applyFill="1" applyBorder="1" applyAlignment="1">
      <alignment horizontal="center" vertical="center" wrapText="1"/>
    </xf>
    <xf numFmtId="0" fontId="24" fillId="0" borderId="0" xfId="2" applyFont="1" applyAlignment="1"/>
    <xf numFmtId="0" fontId="23" fillId="0" borderId="0" xfId="2" applyFont="1" applyAlignment="1">
      <alignment wrapText="1"/>
    </xf>
    <xf numFmtId="0" fontId="25" fillId="0" borderId="0" xfId="2" applyFont="1" applyFill="1" applyAlignment="1">
      <alignment wrapText="1"/>
    </xf>
    <xf numFmtId="0" fontId="18" fillId="0" borderId="0" xfId="2" applyFont="1" applyAlignment="1"/>
    <xf numFmtId="1" fontId="23" fillId="0" borderId="0" xfId="2" applyNumberFormat="1" applyFont="1" applyAlignment="1">
      <alignment wrapText="1"/>
    </xf>
    <xf numFmtId="0" fontId="25" fillId="0" borderId="0" xfId="2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4" fontId="18" fillId="0" borderId="5" xfId="2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7" fillId="0" borderId="43" xfId="0" applyFont="1" applyFill="1" applyBorder="1" applyAlignment="1">
      <alignment vertical="center" wrapText="1"/>
    </xf>
    <xf numFmtId="4" fontId="10" fillId="0" borderId="43" xfId="1" applyNumberFormat="1" applyFont="1" applyFill="1" applyBorder="1" applyAlignment="1">
      <alignment horizontal="center" vertical="center" wrapText="1"/>
    </xf>
    <xf numFmtId="4" fontId="10" fillId="0" borderId="43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 wrapText="1"/>
    </xf>
    <xf numFmtId="3" fontId="10" fillId="0" borderId="5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3" fontId="10" fillId="0" borderId="13" xfId="0" applyNumberFormat="1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Border="1"/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top" wrapText="1"/>
    </xf>
    <xf numFmtId="4" fontId="7" fillId="0" borderId="0" xfId="0" applyNumberFormat="1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/>
    <xf numFmtId="0" fontId="8" fillId="0" borderId="0" xfId="0" applyFont="1" applyAlignment="1"/>
    <xf numFmtId="0" fontId="7" fillId="0" borderId="5" xfId="0" applyFont="1" applyFill="1" applyBorder="1" applyAlignment="1">
      <alignment horizontal="left" vertical="center" wrapText="1"/>
    </xf>
    <xf numFmtId="4" fontId="11" fillId="0" borderId="0" xfId="0" applyNumberFormat="1" applyFont="1"/>
    <xf numFmtId="166" fontId="13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1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7" fontId="10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1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164" fontId="10" fillId="0" borderId="28" xfId="0" applyNumberFormat="1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vertical="center" wrapText="1"/>
    </xf>
    <xf numFmtId="164" fontId="10" fillId="0" borderId="32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7" fillId="0" borderId="3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14" fontId="9" fillId="0" borderId="41" xfId="0" applyNumberFormat="1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164" fontId="10" fillId="0" borderId="32" xfId="0" applyNumberFormat="1" applyFont="1" applyBorder="1" applyAlignment="1">
      <alignment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10" fontId="18" fillId="0" borderId="5" xfId="2" applyNumberFormat="1" applyFont="1" applyBorder="1" applyAlignment="1">
      <alignment horizontal="center" wrapText="1"/>
    </xf>
    <xf numFmtId="0" fontId="20" fillId="0" borderId="39" xfId="2" applyFont="1" applyBorder="1" applyAlignment="1">
      <alignment horizontal="center" vertical="center" wrapText="1"/>
    </xf>
    <xf numFmtId="0" fontId="20" fillId="0" borderId="29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opLeftCell="A25" zoomScaleNormal="100" zoomScaleSheetLayoutView="100" workbookViewId="0">
      <selection activeCell="A57" sqref="A57"/>
    </sheetView>
  </sheetViews>
  <sheetFormatPr defaultColWidth="9.140625"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16</v>
      </c>
    </row>
    <row r="2" spans="1:9" x14ac:dyDescent="0.25">
      <c r="D2" s="1" t="s">
        <v>17</v>
      </c>
    </row>
    <row r="3" spans="1:9" x14ac:dyDescent="0.25">
      <c r="D3" s="1" t="s">
        <v>110</v>
      </c>
    </row>
    <row r="6" spans="1:9" ht="20.25" x14ac:dyDescent="0.3">
      <c r="A6" s="142" t="s">
        <v>15</v>
      </c>
      <c r="B6" s="142"/>
      <c r="C6" s="142"/>
      <c r="D6" s="142"/>
      <c r="E6" s="142"/>
      <c r="F6" s="142"/>
      <c r="G6" s="142"/>
      <c r="H6" s="142"/>
      <c r="I6" s="142"/>
    </row>
    <row r="7" spans="1:9" ht="13.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46" t="s">
        <v>107</v>
      </c>
      <c r="B8" s="146"/>
      <c r="C8" s="146"/>
      <c r="D8" s="146"/>
      <c r="E8" s="146"/>
      <c r="F8" s="146"/>
      <c r="G8" s="146"/>
      <c r="H8" s="146"/>
      <c r="I8" s="146"/>
    </row>
    <row r="9" spans="1:9" ht="15.75" customHeight="1" x14ac:dyDescent="0.25">
      <c r="A9" s="144" t="s">
        <v>90</v>
      </c>
      <c r="B9" s="144"/>
      <c r="C9" s="144"/>
      <c r="D9" s="144"/>
      <c r="E9" s="144"/>
      <c r="F9" s="144"/>
      <c r="G9" s="144"/>
      <c r="H9" s="144"/>
      <c r="I9" s="144"/>
    </row>
    <row r="10" spans="1:9" ht="13.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143" t="str">
        <f>паспорт!E4</f>
        <v>Оборудование многоквартирных жилых домов интеллектуальной системой учета</v>
      </c>
      <c r="B11" s="143"/>
      <c r="C11" s="143"/>
      <c r="D11" s="143"/>
      <c r="E11" s="143"/>
      <c r="F11" s="143"/>
      <c r="G11" s="143"/>
      <c r="H11" s="143"/>
      <c r="I11" s="143"/>
    </row>
    <row r="12" spans="1:9" x14ac:dyDescent="0.25">
      <c r="A12" s="144" t="s">
        <v>60</v>
      </c>
      <c r="B12" s="144"/>
      <c r="C12" s="144"/>
      <c r="D12" s="144"/>
      <c r="E12" s="144"/>
      <c r="F12" s="144"/>
      <c r="G12" s="144"/>
      <c r="H12" s="144"/>
      <c r="I12" s="144"/>
    </row>
    <row r="14" spans="1:9" x14ac:dyDescent="0.25">
      <c r="A14" s="145" t="str">
        <f>паспорт!E3</f>
        <v>N_S01</v>
      </c>
      <c r="B14" s="145"/>
      <c r="C14" s="145"/>
      <c r="D14" s="145"/>
      <c r="E14" s="145"/>
      <c r="F14" s="145"/>
      <c r="G14" s="145"/>
      <c r="H14" s="145"/>
      <c r="I14" s="145"/>
    </row>
    <row r="15" spans="1:9" x14ac:dyDescent="0.25">
      <c r="A15" s="144" t="s">
        <v>18</v>
      </c>
      <c r="B15" s="144"/>
      <c r="C15" s="144"/>
      <c r="D15" s="144"/>
      <c r="E15" s="144"/>
      <c r="F15" s="144"/>
      <c r="G15" s="144"/>
      <c r="H15" s="144"/>
      <c r="I15" s="144"/>
    </row>
    <row r="56" spans="1:9" x14ac:dyDescent="0.25">
      <c r="A56" s="141" t="s">
        <v>140</v>
      </c>
      <c r="B56" s="141"/>
      <c r="C56" s="141"/>
      <c r="D56" s="141"/>
      <c r="E56" s="141"/>
      <c r="F56" s="141"/>
      <c r="G56" s="141"/>
      <c r="H56" s="141"/>
      <c r="I56" s="141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tabSelected="1" topLeftCell="A50" zoomScale="110" zoomScaleNormal="110" zoomScaleSheetLayoutView="100" workbookViewId="0">
      <selection activeCell="A54" sqref="A54"/>
    </sheetView>
  </sheetViews>
  <sheetFormatPr defaultColWidth="9.140625" defaultRowHeight="12" outlineLevelCol="1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21.5703125" style="3" customWidth="1"/>
    <col min="7" max="7" width="20.42578125" style="3" customWidth="1"/>
    <col min="8" max="8" width="14" style="3" customWidth="1"/>
    <col min="9" max="9" width="18.42578125" style="3" customWidth="1"/>
    <col min="10" max="10" width="20.140625" style="3" customWidth="1"/>
    <col min="11" max="11" width="9.140625" style="22" hidden="1" customWidth="1" outlineLevel="1"/>
    <col min="12" max="12" width="11.85546875" style="139" hidden="1" customWidth="1" outlineLevel="1"/>
    <col min="13" max="14" width="11.140625" style="128" hidden="1" customWidth="1" outlineLevel="1"/>
    <col min="15" max="15" width="12.140625" style="128" hidden="1" customWidth="1" outlineLevel="1"/>
    <col min="16" max="16" width="10.85546875" style="128" hidden="1" customWidth="1" outlineLevel="1"/>
    <col min="17" max="17" width="11.140625" style="128" hidden="1" customWidth="1" outlineLevel="1"/>
    <col min="18" max="18" width="12.140625" style="128" hidden="1" customWidth="1" outlineLevel="1"/>
    <col min="19" max="19" width="9.140625" style="128" collapsed="1"/>
    <col min="20" max="21" width="9.140625" style="128"/>
    <col min="22" max="16384" width="9.140625" style="3"/>
  </cols>
  <sheetData>
    <row r="1" spans="1:21" x14ac:dyDescent="0.2">
      <c r="A1" s="194" t="s">
        <v>19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21" ht="12.75" thickBot="1" x14ac:dyDescent="0.25">
      <c r="A2" s="4"/>
      <c r="B2" s="4"/>
      <c r="C2" s="4"/>
      <c r="D2" s="4"/>
      <c r="E2" s="4"/>
      <c r="F2" s="4"/>
      <c r="G2" s="4"/>
      <c r="H2" s="4"/>
    </row>
    <row r="3" spans="1:21" ht="15" customHeight="1" x14ac:dyDescent="0.2">
      <c r="A3" s="16" t="s">
        <v>22</v>
      </c>
      <c r="B3" s="207" t="s">
        <v>20</v>
      </c>
      <c r="C3" s="208"/>
      <c r="D3" s="209"/>
      <c r="E3" s="201" t="s">
        <v>122</v>
      </c>
      <c r="F3" s="201"/>
      <c r="G3" s="201"/>
      <c r="H3" s="201"/>
      <c r="I3" s="201"/>
      <c r="J3" s="202"/>
    </row>
    <row r="4" spans="1:21" x14ac:dyDescent="0.2">
      <c r="A4" s="20" t="s">
        <v>23</v>
      </c>
      <c r="B4" s="174" t="s">
        <v>47</v>
      </c>
      <c r="C4" s="175"/>
      <c r="D4" s="176"/>
      <c r="E4" s="167" t="s">
        <v>123</v>
      </c>
      <c r="F4" s="167"/>
      <c r="G4" s="167"/>
      <c r="H4" s="167"/>
      <c r="I4" s="167"/>
      <c r="J4" s="168"/>
    </row>
    <row r="5" spans="1:21" ht="39.75" customHeight="1" x14ac:dyDescent="0.2">
      <c r="A5" s="17" t="s">
        <v>43</v>
      </c>
      <c r="B5" s="174" t="s">
        <v>45</v>
      </c>
      <c r="C5" s="175"/>
      <c r="D5" s="176"/>
      <c r="E5" s="167" t="s">
        <v>91</v>
      </c>
      <c r="F5" s="167"/>
      <c r="G5" s="167"/>
      <c r="H5" s="167"/>
      <c r="I5" s="167"/>
      <c r="J5" s="168"/>
    </row>
    <row r="6" spans="1:21" ht="24.75" customHeight="1" x14ac:dyDescent="0.2">
      <c r="A6" s="17" t="s">
        <v>25</v>
      </c>
      <c r="B6" s="174" t="s">
        <v>0</v>
      </c>
      <c r="C6" s="175"/>
      <c r="D6" s="176"/>
      <c r="E6" s="199" t="s">
        <v>100</v>
      </c>
      <c r="F6" s="199"/>
      <c r="G6" s="199"/>
      <c r="H6" s="199"/>
      <c r="I6" s="199"/>
      <c r="J6" s="200"/>
    </row>
    <row r="7" spans="1:21" ht="36.75" customHeight="1" x14ac:dyDescent="0.2">
      <c r="A7" s="17" t="s">
        <v>27</v>
      </c>
      <c r="B7" s="174" t="s">
        <v>1</v>
      </c>
      <c r="C7" s="175"/>
      <c r="D7" s="176"/>
      <c r="E7" s="199" t="s">
        <v>100</v>
      </c>
      <c r="F7" s="199"/>
      <c r="G7" s="199"/>
      <c r="H7" s="199"/>
      <c r="I7" s="199"/>
      <c r="J7" s="200"/>
    </row>
    <row r="8" spans="1:21" ht="15.75" customHeight="1" thickBot="1" x14ac:dyDescent="0.25">
      <c r="A8" s="18" t="s">
        <v>31</v>
      </c>
      <c r="B8" s="191" t="s">
        <v>2</v>
      </c>
      <c r="C8" s="192"/>
      <c r="D8" s="193"/>
      <c r="E8" s="197" t="s">
        <v>86</v>
      </c>
      <c r="F8" s="197"/>
      <c r="G8" s="197"/>
      <c r="H8" s="197"/>
      <c r="I8" s="197"/>
      <c r="J8" s="198"/>
    </row>
    <row r="9" spans="1:21" ht="12.75" thickBot="1" x14ac:dyDescent="0.25">
      <c r="A9" s="19"/>
      <c r="B9" s="9"/>
      <c r="C9" s="9"/>
      <c r="D9" s="9"/>
      <c r="E9" s="6"/>
      <c r="F9" s="6"/>
      <c r="G9" s="6"/>
      <c r="H9" s="6"/>
      <c r="I9" s="6"/>
      <c r="J9" s="6"/>
    </row>
    <row r="10" spans="1:21" ht="12.75" customHeight="1" x14ac:dyDescent="0.2">
      <c r="A10" s="15" t="s">
        <v>49</v>
      </c>
      <c r="B10" s="189" t="s">
        <v>30</v>
      </c>
      <c r="C10" s="189"/>
      <c r="D10" s="189"/>
      <c r="E10" s="189"/>
      <c r="F10" s="189"/>
      <c r="G10" s="189"/>
      <c r="H10" s="189"/>
      <c r="I10" s="189"/>
      <c r="J10" s="190"/>
    </row>
    <row r="11" spans="1:21" ht="50.25" customHeight="1" x14ac:dyDescent="0.2">
      <c r="A11" s="186" t="s">
        <v>11</v>
      </c>
      <c r="B11" s="187"/>
      <c r="C11" s="187"/>
      <c r="D11" s="187"/>
      <c r="E11" s="83" t="s">
        <v>12</v>
      </c>
      <c r="F11" s="83" t="s">
        <v>28</v>
      </c>
      <c r="G11" s="83" t="s">
        <v>14</v>
      </c>
      <c r="H11" s="83" t="s">
        <v>108</v>
      </c>
      <c r="I11" s="83" t="s">
        <v>41</v>
      </c>
      <c r="J11" s="84" t="s">
        <v>13</v>
      </c>
      <c r="M11" s="139"/>
      <c r="N11" s="139"/>
    </row>
    <row r="12" spans="1:21" s="21" customFormat="1" ht="39" customHeight="1" x14ac:dyDescent="0.2">
      <c r="A12" s="188" t="s">
        <v>101</v>
      </c>
      <c r="B12" s="167"/>
      <c r="C12" s="167"/>
      <c r="D12" s="167"/>
      <c r="E12" s="75" t="s">
        <v>103</v>
      </c>
      <c r="F12" s="85">
        <v>44458</v>
      </c>
      <c r="G12" s="75">
        <v>10</v>
      </c>
      <c r="H12" s="134">
        <f>I12/F12</f>
        <v>1.148357259397411E-2</v>
      </c>
      <c r="I12" s="106">
        <f>H35+H38+H41</f>
        <v>510.53667038290098</v>
      </c>
      <c r="J12" s="183" t="s">
        <v>104</v>
      </c>
      <c r="L12" s="129"/>
      <c r="M12" s="129"/>
      <c r="N12" s="129"/>
      <c r="O12" s="129"/>
      <c r="P12" s="129"/>
      <c r="Q12" s="129"/>
      <c r="R12" s="129"/>
      <c r="S12" s="129"/>
      <c r="T12" s="129"/>
      <c r="U12" s="129"/>
    </row>
    <row r="13" spans="1:21" s="21" customFormat="1" ht="31.5" customHeight="1" x14ac:dyDescent="0.2">
      <c r="A13" s="188" t="s">
        <v>121</v>
      </c>
      <c r="B13" s="167"/>
      <c r="C13" s="167"/>
      <c r="D13" s="167"/>
      <c r="E13" s="75" t="s">
        <v>102</v>
      </c>
      <c r="F13" s="85">
        <f>F12</f>
        <v>44458</v>
      </c>
      <c r="G13" s="75">
        <v>10</v>
      </c>
      <c r="H13" s="134">
        <f t="shared" ref="H13" si="0">I13/F13</f>
        <v>2.177732683425537E-3</v>
      </c>
      <c r="I13" s="106">
        <f>H36+H39+H42</f>
        <v>96.817639639732533</v>
      </c>
      <c r="J13" s="184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1:21" s="21" customFormat="1" ht="12.75" thickBot="1" x14ac:dyDescent="0.25">
      <c r="A14" s="149"/>
      <c r="B14" s="150"/>
      <c r="C14" s="150"/>
      <c r="D14" s="150"/>
      <c r="E14" s="86"/>
      <c r="F14" s="87"/>
      <c r="G14" s="81"/>
      <c r="H14" s="81"/>
      <c r="I14" s="107"/>
      <c r="J14" s="185"/>
      <c r="L14" s="129"/>
      <c r="M14" s="129"/>
      <c r="N14" s="129"/>
      <c r="O14" s="129"/>
      <c r="P14" s="129"/>
      <c r="Q14" s="129"/>
      <c r="R14" s="129"/>
      <c r="S14" s="129"/>
      <c r="T14" s="129"/>
      <c r="U14" s="129"/>
    </row>
    <row r="15" spans="1:21" ht="12.75" thickBot="1" x14ac:dyDescent="0.25">
      <c r="A15" s="177" t="s">
        <v>29</v>
      </c>
      <c r="B15" s="178"/>
      <c r="C15" s="178"/>
      <c r="D15" s="179"/>
      <c r="E15" s="78"/>
      <c r="F15" s="78"/>
      <c r="G15" s="78"/>
      <c r="H15" s="79"/>
      <c r="I15" s="80">
        <f>SUM(I12:I14)</f>
        <v>607.35431002263351</v>
      </c>
      <c r="J15" s="88"/>
      <c r="K15" s="127"/>
      <c r="L15" s="137"/>
      <c r="M15" s="130"/>
    </row>
    <row r="16" spans="1:21" x14ac:dyDescent="0.2">
      <c r="A16" s="89"/>
      <c r="B16" s="89"/>
      <c r="C16" s="89"/>
      <c r="D16" s="89"/>
      <c r="E16" s="90"/>
      <c r="F16" s="90"/>
      <c r="G16" s="90"/>
      <c r="H16" s="90"/>
      <c r="I16" s="90"/>
      <c r="J16" s="90"/>
      <c r="K16" s="23"/>
      <c r="L16" s="137"/>
      <c r="M16" s="130"/>
    </row>
    <row r="17" spans="1:13" ht="12.75" customHeight="1" x14ac:dyDescent="0.2">
      <c r="A17" s="195" t="s">
        <v>46</v>
      </c>
      <c r="B17" s="195"/>
      <c r="C17" s="195"/>
      <c r="D17" s="195"/>
      <c r="E17" s="195"/>
      <c r="F17" s="195"/>
      <c r="G17" s="195"/>
      <c r="H17" s="195"/>
      <c r="I17" s="195"/>
      <c r="J17" s="195"/>
      <c r="K17" s="73"/>
      <c r="L17" s="137"/>
      <c r="M17" s="130"/>
    </row>
    <row r="18" spans="1:13" ht="12.75" customHeight="1" thickBot="1" x14ac:dyDescent="0.25">
      <c r="A18" s="91"/>
      <c r="B18" s="91"/>
      <c r="C18" s="91"/>
      <c r="D18" s="90"/>
      <c r="E18" s="90"/>
      <c r="F18" s="90"/>
      <c r="G18" s="90"/>
      <c r="H18" s="90"/>
      <c r="I18" s="90"/>
      <c r="J18" s="92"/>
      <c r="K18" s="23"/>
      <c r="L18" s="137"/>
      <c r="M18" s="130"/>
    </row>
    <row r="19" spans="1:13" ht="15" customHeight="1" x14ac:dyDescent="0.2">
      <c r="A19" s="93" t="s">
        <v>22</v>
      </c>
      <c r="B19" s="180" t="s">
        <v>3</v>
      </c>
      <c r="C19" s="181"/>
      <c r="D19" s="182"/>
      <c r="E19" s="203" t="s">
        <v>105</v>
      </c>
      <c r="F19" s="203"/>
      <c r="G19" s="203"/>
      <c r="H19" s="203"/>
      <c r="I19" s="203"/>
      <c r="J19" s="204"/>
      <c r="K19" s="74"/>
      <c r="L19" s="138"/>
      <c r="M19" s="131"/>
    </row>
    <row r="20" spans="1:13" ht="26.25" customHeight="1" x14ac:dyDescent="0.2">
      <c r="A20" s="82" t="s">
        <v>23</v>
      </c>
      <c r="B20" s="169" t="s">
        <v>44</v>
      </c>
      <c r="C20" s="170"/>
      <c r="D20" s="171"/>
      <c r="E20" s="205" t="s">
        <v>57</v>
      </c>
      <c r="F20" s="205"/>
      <c r="G20" s="205"/>
      <c r="H20" s="205"/>
      <c r="I20" s="205"/>
      <c r="J20" s="206"/>
    </row>
    <row r="21" spans="1:13" ht="24" customHeight="1" x14ac:dyDescent="0.2">
      <c r="A21" s="82" t="s">
        <v>24</v>
      </c>
      <c r="B21" s="169" t="s">
        <v>39</v>
      </c>
      <c r="C21" s="170"/>
      <c r="D21" s="171"/>
      <c r="E21" s="205" t="s">
        <v>58</v>
      </c>
      <c r="F21" s="205"/>
      <c r="G21" s="205"/>
      <c r="H21" s="205"/>
      <c r="I21" s="205"/>
      <c r="J21" s="206"/>
    </row>
    <row r="22" spans="1:13" ht="12.75" customHeight="1" x14ac:dyDescent="0.2">
      <c r="A22" s="94" t="s">
        <v>25</v>
      </c>
      <c r="B22" s="151" t="s">
        <v>26</v>
      </c>
      <c r="C22" s="152"/>
      <c r="D22" s="153"/>
      <c r="E22" s="167" t="s">
        <v>120</v>
      </c>
      <c r="F22" s="167"/>
      <c r="G22" s="167"/>
      <c r="H22" s="167"/>
      <c r="I22" s="167"/>
      <c r="J22" s="168"/>
    </row>
    <row r="23" spans="1:13" ht="28.5" customHeight="1" thickBot="1" x14ac:dyDescent="0.25">
      <c r="A23" s="95" t="s">
        <v>27</v>
      </c>
      <c r="B23" s="236" t="s">
        <v>21</v>
      </c>
      <c r="C23" s="237"/>
      <c r="D23" s="238"/>
      <c r="E23" s="240" t="s">
        <v>59</v>
      </c>
      <c r="F23" s="240"/>
      <c r="G23" s="240"/>
      <c r="H23" s="240"/>
      <c r="I23" s="240"/>
      <c r="J23" s="241"/>
    </row>
    <row r="24" spans="1:13" ht="17.25" customHeight="1" x14ac:dyDescent="0.2">
      <c r="E24" s="235"/>
      <c r="F24" s="235"/>
      <c r="G24" s="235"/>
      <c r="H24" s="7"/>
      <c r="I24" s="5"/>
    </row>
    <row r="25" spans="1:13" ht="12" customHeight="1" x14ac:dyDescent="0.2">
      <c r="A25" s="194" t="s">
        <v>40</v>
      </c>
      <c r="B25" s="194"/>
      <c r="C25" s="194"/>
      <c r="D25" s="194"/>
      <c r="E25" s="194"/>
      <c r="F25" s="194"/>
      <c r="G25" s="194"/>
      <c r="H25" s="194"/>
      <c r="I25" s="194"/>
      <c r="J25" s="194"/>
    </row>
    <row r="26" spans="1:13" ht="12.75" thickBot="1" x14ac:dyDescent="0.25">
      <c r="A26" s="10"/>
      <c r="B26" s="10"/>
      <c r="C26" s="10"/>
      <c r="D26" s="9"/>
      <c r="E26" s="9"/>
      <c r="F26" s="9"/>
      <c r="G26" s="9"/>
      <c r="H26" s="9"/>
      <c r="I26" s="9"/>
    </row>
    <row r="27" spans="1:13" ht="38.25" customHeight="1" x14ac:dyDescent="0.2">
      <c r="A27" s="15" t="s">
        <v>33</v>
      </c>
      <c r="B27" s="221" t="s">
        <v>4</v>
      </c>
      <c r="C27" s="233"/>
      <c r="D27" s="234"/>
      <c r="E27" s="220" t="s">
        <v>5</v>
      </c>
      <c r="F27" s="220"/>
      <c r="G27" s="220" t="s">
        <v>7</v>
      </c>
      <c r="H27" s="220"/>
      <c r="I27" s="220"/>
      <c r="J27" s="14" t="s">
        <v>6</v>
      </c>
      <c r="K27" s="3"/>
      <c r="L27" s="128"/>
    </row>
    <row r="28" spans="1:13" ht="46.5" customHeight="1" x14ac:dyDescent="0.2">
      <c r="A28" s="13" t="s">
        <v>22</v>
      </c>
      <c r="B28" s="174" t="s">
        <v>141</v>
      </c>
      <c r="C28" s="175"/>
      <c r="D28" s="176"/>
      <c r="E28" s="242"/>
      <c r="F28" s="242"/>
      <c r="G28" s="172">
        <f>F12</f>
        <v>44458</v>
      </c>
      <c r="H28" s="173"/>
      <c r="I28" s="173"/>
      <c r="J28" s="8"/>
      <c r="K28" s="3"/>
      <c r="L28" s="128"/>
    </row>
    <row r="29" spans="1:13" x14ac:dyDescent="0.2">
      <c r="A29" s="5"/>
      <c r="B29" s="7"/>
      <c r="C29" s="7"/>
      <c r="D29" s="7"/>
      <c r="E29" s="7"/>
      <c r="F29" s="7"/>
      <c r="G29" s="7"/>
      <c r="H29" s="7"/>
      <c r="I29" s="7"/>
      <c r="J29" s="5"/>
      <c r="K29" s="3"/>
      <c r="L29" s="128"/>
    </row>
    <row r="30" spans="1:13" ht="75.75" customHeight="1" x14ac:dyDescent="0.2">
      <c r="A30" s="196" t="s">
        <v>32</v>
      </c>
      <c r="B30" s="196"/>
      <c r="C30" s="196"/>
      <c r="D30" s="196"/>
      <c r="E30" s="196"/>
      <c r="F30" s="196"/>
      <c r="G30" s="196"/>
      <c r="H30" s="196"/>
      <c r="I30" s="196"/>
      <c r="J30" s="196"/>
    </row>
    <row r="31" spans="1:13" ht="12.75" thickBot="1" x14ac:dyDescent="0.25">
      <c r="A31" s="10"/>
      <c r="B31" s="10"/>
      <c r="C31" s="10"/>
      <c r="D31" s="9"/>
      <c r="E31" s="9"/>
      <c r="F31" s="9"/>
      <c r="I31" s="9"/>
    </row>
    <row r="32" spans="1:13" ht="41.25" customHeight="1" x14ac:dyDescent="0.2">
      <c r="A32" s="212" t="s">
        <v>33</v>
      </c>
      <c r="B32" s="222" t="s">
        <v>8</v>
      </c>
      <c r="C32" s="222"/>
      <c r="D32" s="222"/>
      <c r="E32" s="220" t="s">
        <v>34</v>
      </c>
      <c r="F32" s="220" t="s">
        <v>42</v>
      </c>
      <c r="G32" s="221"/>
      <c r="H32" s="214" t="s">
        <v>37</v>
      </c>
      <c r="I32" s="215"/>
      <c r="J32" s="216"/>
    </row>
    <row r="33" spans="1:21" ht="12.75" customHeight="1" x14ac:dyDescent="0.2">
      <c r="A33" s="213"/>
      <c r="B33" s="223"/>
      <c r="C33" s="223"/>
      <c r="D33" s="223"/>
      <c r="E33" s="173"/>
      <c r="F33" s="12" t="s">
        <v>9</v>
      </c>
      <c r="G33" s="11" t="s">
        <v>10</v>
      </c>
      <c r="H33" s="217"/>
      <c r="I33" s="218"/>
      <c r="J33" s="219"/>
    </row>
    <row r="34" spans="1:21" ht="12.75" customHeight="1" x14ac:dyDescent="0.2">
      <c r="A34" s="97"/>
      <c r="B34" s="164" t="s">
        <v>111</v>
      </c>
      <c r="C34" s="165"/>
      <c r="D34" s="166"/>
      <c r="E34" s="96"/>
      <c r="F34" s="96"/>
      <c r="G34" s="98"/>
      <c r="H34" s="243"/>
      <c r="I34" s="244"/>
      <c r="J34" s="245"/>
    </row>
    <row r="35" spans="1:21" ht="25.15" customHeight="1" x14ac:dyDescent="0.2">
      <c r="A35" s="99" t="s">
        <v>22</v>
      </c>
      <c r="B35" s="151" t="s">
        <v>101</v>
      </c>
      <c r="C35" s="152"/>
      <c r="D35" s="153"/>
      <c r="E35" s="100"/>
      <c r="F35" s="75" t="s">
        <v>114</v>
      </c>
      <c r="G35" s="101" t="s">
        <v>115</v>
      </c>
      <c r="H35" s="161">
        <f>L35/1.2</f>
        <v>155.22775767333337</v>
      </c>
      <c r="I35" s="162"/>
      <c r="J35" s="163"/>
      <c r="L35" s="139">
        <v>186.27330920800003</v>
      </c>
    </row>
    <row r="36" spans="1:21" ht="25.15" customHeight="1" x14ac:dyDescent="0.2">
      <c r="A36" s="99" t="s">
        <v>23</v>
      </c>
      <c r="B36" s="151" t="s">
        <v>121</v>
      </c>
      <c r="C36" s="152"/>
      <c r="D36" s="153"/>
      <c r="E36" s="100"/>
      <c r="F36" s="75" t="s">
        <v>114</v>
      </c>
      <c r="G36" s="101" t="s">
        <v>115</v>
      </c>
      <c r="H36" s="161">
        <f>L36/1.2</f>
        <v>29.429225106666671</v>
      </c>
      <c r="I36" s="162"/>
      <c r="J36" s="163"/>
      <c r="L36" s="139">
        <v>35.315070128000002</v>
      </c>
    </row>
    <row r="37" spans="1:21" ht="12.75" customHeight="1" x14ac:dyDescent="0.2">
      <c r="A37" s="97"/>
      <c r="B37" s="164" t="s">
        <v>112</v>
      </c>
      <c r="C37" s="165"/>
      <c r="D37" s="166"/>
      <c r="E37" s="96"/>
      <c r="F37" s="75"/>
      <c r="G37" s="101"/>
      <c r="H37" s="161"/>
      <c r="I37" s="162"/>
      <c r="J37" s="163"/>
    </row>
    <row r="38" spans="1:21" ht="25.15" customHeight="1" x14ac:dyDescent="0.2">
      <c r="A38" s="99" t="s">
        <v>27</v>
      </c>
      <c r="B38" s="151" t="s">
        <v>101</v>
      </c>
      <c r="C38" s="152"/>
      <c r="D38" s="153"/>
      <c r="E38" s="100"/>
      <c r="F38" s="101" t="s">
        <v>116</v>
      </c>
      <c r="G38" s="101" t="s">
        <v>117</v>
      </c>
      <c r="H38" s="161">
        <f>L38/1.2</f>
        <v>169.56843039365467</v>
      </c>
      <c r="I38" s="162"/>
      <c r="J38" s="163"/>
      <c r="L38" s="139">
        <v>203.4821164723856</v>
      </c>
    </row>
    <row r="39" spans="1:21" ht="25.15" customHeight="1" x14ac:dyDescent="0.2">
      <c r="A39" s="103" t="s">
        <v>31</v>
      </c>
      <c r="B39" s="151" t="s">
        <v>121</v>
      </c>
      <c r="C39" s="152"/>
      <c r="D39" s="153"/>
      <c r="E39" s="100"/>
      <c r="F39" s="101" t="s">
        <v>116</v>
      </c>
      <c r="G39" s="101" t="s">
        <v>117</v>
      </c>
      <c r="H39" s="161">
        <f>L39/1.2</f>
        <v>32.158986719439994</v>
      </c>
      <c r="I39" s="162"/>
      <c r="J39" s="163"/>
      <c r="K39" s="77"/>
      <c r="L39" s="139">
        <v>38.590784063327987</v>
      </c>
    </row>
    <row r="40" spans="1:21" s="118" customFormat="1" ht="12.75" customHeight="1" x14ac:dyDescent="0.2">
      <c r="A40" s="97"/>
      <c r="B40" s="164" t="s">
        <v>113</v>
      </c>
      <c r="C40" s="165"/>
      <c r="D40" s="166"/>
      <c r="E40" s="122"/>
      <c r="F40" s="75"/>
      <c r="G40" s="101"/>
      <c r="H40" s="161"/>
      <c r="I40" s="162"/>
      <c r="J40" s="163"/>
      <c r="K40" s="119"/>
      <c r="L40" s="139"/>
      <c r="M40" s="128"/>
      <c r="N40" s="128"/>
      <c r="O40" s="128"/>
      <c r="P40" s="128"/>
      <c r="Q40" s="128"/>
      <c r="R40" s="128"/>
      <c r="S40" s="128"/>
      <c r="T40" s="128"/>
      <c r="U40" s="128"/>
    </row>
    <row r="41" spans="1:21" s="118" customFormat="1" ht="25.15" customHeight="1" x14ac:dyDescent="0.2">
      <c r="A41" s="99" t="s">
        <v>27</v>
      </c>
      <c r="B41" s="151" t="s">
        <v>101</v>
      </c>
      <c r="C41" s="152"/>
      <c r="D41" s="153"/>
      <c r="E41" s="100"/>
      <c r="F41" s="101" t="s">
        <v>118</v>
      </c>
      <c r="G41" s="101" t="s">
        <v>119</v>
      </c>
      <c r="H41" s="161">
        <f>L41/1.2</f>
        <v>185.74048231591291</v>
      </c>
      <c r="I41" s="162"/>
      <c r="J41" s="163"/>
      <c r="K41" s="119"/>
      <c r="L41" s="139">
        <v>222.8885787790955</v>
      </c>
      <c r="M41" s="128"/>
      <c r="N41" s="128"/>
      <c r="O41" s="128"/>
      <c r="P41" s="128"/>
      <c r="Q41" s="128"/>
      <c r="R41" s="128"/>
      <c r="S41" s="128"/>
      <c r="T41" s="128"/>
      <c r="U41" s="128"/>
    </row>
    <row r="42" spans="1:21" s="118" customFormat="1" ht="25.15" customHeight="1" thickBot="1" x14ac:dyDescent="0.25">
      <c r="A42" s="103" t="s">
        <v>31</v>
      </c>
      <c r="B42" s="151" t="s">
        <v>121</v>
      </c>
      <c r="C42" s="152"/>
      <c r="D42" s="153"/>
      <c r="E42" s="102"/>
      <c r="F42" s="101" t="s">
        <v>118</v>
      </c>
      <c r="G42" s="101" t="s">
        <v>119</v>
      </c>
      <c r="H42" s="161">
        <f>L42/1.2</f>
        <v>35.229427813625875</v>
      </c>
      <c r="I42" s="162"/>
      <c r="J42" s="163"/>
      <c r="K42" s="77"/>
      <c r="L42" s="139">
        <v>42.27531337635105</v>
      </c>
      <c r="M42" s="128"/>
      <c r="N42" s="128"/>
      <c r="O42" s="128"/>
      <c r="P42" s="128"/>
      <c r="Q42" s="128"/>
      <c r="R42" s="128"/>
      <c r="S42" s="128"/>
      <c r="T42" s="128"/>
      <c r="U42" s="128"/>
    </row>
    <row r="43" spans="1:21" ht="12.75" customHeight="1" thickBot="1" x14ac:dyDescent="0.25">
      <c r="A43" s="155" t="s">
        <v>38</v>
      </c>
      <c r="B43" s="156"/>
      <c r="C43" s="156"/>
      <c r="D43" s="157"/>
      <c r="E43" s="104"/>
      <c r="F43" s="104"/>
      <c r="G43" s="105"/>
      <c r="H43" s="158">
        <f>SUM(H35:J42)</f>
        <v>607.35431002263351</v>
      </c>
      <c r="I43" s="159"/>
      <c r="J43" s="160"/>
      <c r="K43" s="77">
        <v>607.35431002263351</v>
      </c>
    </row>
    <row r="44" spans="1:21" ht="12.75" customHeight="1" x14ac:dyDescent="0.2">
      <c r="A44" s="5"/>
      <c r="B44" s="9"/>
      <c r="C44" s="9"/>
      <c r="D44" s="9"/>
      <c r="E44" s="5"/>
      <c r="F44" s="5"/>
      <c r="G44" s="5"/>
      <c r="H44" s="5"/>
      <c r="I44" s="5"/>
    </row>
    <row r="45" spans="1:21" ht="38.25" customHeight="1" x14ac:dyDescent="0.2">
      <c r="A45" s="196" t="s">
        <v>35</v>
      </c>
      <c r="B45" s="196"/>
      <c r="C45" s="196"/>
      <c r="D45" s="196"/>
      <c r="E45" s="196"/>
      <c r="F45" s="196"/>
      <c r="G45" s="196"/>
      <c r="H45" s="196"/>
      <c r="I45" s="196"/>
      <c r="J45" s="196"/>
    </row>
    <row r="46" spans="1:21" ht="24.75" customHeight="1" thickBot="1" x14ac:dyDescent="0.25">
      <c r="A46" s="113" t="s">
        <v>124</v>
      </c>
      <c r="B46" s="114"/>
      <c r="C46" s="210">
        <v>45473</v>
      </c>
      <c r="D46" s="211"/>
      <c r="E46" s="114"/>
      <c r="F46" s="114"/>
      <c r="G46" s="114"/>
      <c r="H46" s="114"/>
      <c r="I46" s="114"/>
      <c r="J46" s="114"/>
      <c r="K46" s="3"/>
      <c r="L46" s="128"/>
    </row>
    <row r="47" spans="1:21" ht="39" customHeight="1" x14ac:dyDescent="0.2">
      <c r="A47" s="224" t="s">
        <v>36</v>
      </c>
      <c r="B47" s="225"/>
      <c r="C47" s="225"/>
      <c r="D47" s="226"/>
      <c r="E47" s="248" t="s">
        <v>92</v>
      </c>
      <c r="F47" s="230" t="s">
        <v>93</v>
      </c>
      <c r="G47" s="230"/>
      <c r="H47" s="230"/>
      <c r="I47" s="231" t="s">
        <v>109</v>
      </c>
      <c r="J47" s="246" t="s">
        <v>94</v>
      </c>
      <c r="L47" s="140" t="s">
        <v>139</v>
      </c>
      <c r="M47" s="140" t="s">
        <v>143</v>
      </c>
      <c r="N47" s="140" t="s">
        <v>144</v>
      </c>
      <c r="O47" s="140" t="s">
        <v>145</v>
      </c>
      <c r="P47" s="140" t="s">
        <v>146</v>
      </c>
    </row>
    <row r="48" spans="1:21" ht="24" x14ac:dyDescent="0.2">
      <c r="A48" s="227"/>
      <c r="B48" s="228"/>
      <c r="C48" s="228"/>
      <c r="D48" s="229"/>
      <c r="E48" s="249"/>
      <c r="F48" s="109" t="s">
        <v>95</v>
      </c>
      <c r="G48" s="109" t="s">
        <v>96</v>
      </c>
      <c r="H48" s="109" t="s">
        <v>97</v>
      </c>
      <c r="I48" s="232"/>
      <c r="J48" s="247"/>
    </row>
    <row r="49" spans="1:21" ht="108" x14ac:dyDescent="0.2">
      <c r="A49" s="110">
        <v>1</v>
      </c>
      <c r="B49" s="151" t="s">
        <v>125</v>
      </c>
      <c r="C49" s="152"/>
      <c r="D49" s="153"/>
      <c r="E49" s="110" t="s">
        <v>130</v>
      </c>
      <c r="F49" s="135" t="s">
        <v>126</v>
      </c>
      <c r="G49" s="111" t="s">
        <v>127</v>
      </c>
      <c r="H49" s="111" t="s">
        <v>128</v>
      </c>
      <c r="I49" s="112">
        <f>P49</f>
        <v>6952737.6749008857</v>
      </c>
      <c r="J49" s="111" t="s">
        <v>129</v>
      </c>
      <c r="L49" s="139">
        <v>6952737.6749008857</v>
      </c>
      <c r="P49" s="128">
        <f>L49+M49+N49+O49</f>
        <v>6952737.6749008857</v>
      </c>
    </row>
    <row r="50" spans="1:21" s="118" customFormat="1" ht="155.25" customHeight="1" x14ac:dyDescent="0.2">
      <c r="A50" s="110">
        <v>2</v>
      </c>
      <c r="B50" s="151" t="s">
        <v>101</v>
      </c>
      <c r="C50" s="152"/>
      <c r="D50" s="153"/>
      <c r="E50" s="110" t="s">
        <v>130</v>
      </c>
      <c r="F50" s="135" t="s">
        <v>131</v>
      </c>
      <c r="G50" s="135" t="s">
        <v>132</v>
      </c>
      <c r="H50" s="111" t="s">
        <v>133</v>
      </c>
      <c r="I50" s="112">
        <f>P50</f>
        <v>814800.01</v>
      </c>
      <c r="J50" s="111" t="s">
        <v>134</v>
      </c>
      <c r="K50" s="119"/>
      <c r="L50" s="139">
        <v>383166.60000000003</v>
      </c>
      <c r="M50" s="128">
        <v>431633.41</v>
      </c>
      <c r="N50" s="128"/>
      <c r="O50" s="128"/>
      <c r="P50" s="128">
        <f t="shared" ref="P50:P56" si="1">L50+M50+N50+O50</f>
        <v>814800.01</v>
      </c>
      <c r="Q50" s="128"/>
      <c r="R50" s="128"/>
      <c r="S50" s="128"/>
      <c r="T50" s="128"/>
      <c r="U50" s="128"/>
    </row>
    <row r="51" spans="1:21" s="118" customFormat="1" ht="115.5" customHeight="1" x14ac:dyDescent="0.2">
      <c r="A51" s="110">
        <v>3</v>
      </c>
      <c r="B51" s="151" t="s">
        <v>101</v>
      </c>
      <c r="C51" s="152"/>
      <c r="D51" s="153"/>
      <c r="E51" s="110" t="s">
        <v>130</v>
      </c>
      <c r="F51" s="135" t="s">
        <v>135</v>
      </c>
      <c r="G51" s="111" t="s">
        <v>136</v>
      </c>
      <c r="H51" s="111" t="s">
        <v>137</v>
      </c>
      <c r="I51" s="112">
        <f>P51</f>
        <v>9512.1</v>
      </c>
      <c r="J51" s="111" t="s">
        <v>138</v>
      </c>
      <c r="K51" s="119"/>
      <c r="L51" s="139">
        <v>2826.79</v>
      </c>
      <c r="M51" s="128">
        <v>6685.31</v>
      </c>
      <c r="N51" s="128"/>
      <c r="O51" s="128"/>
      <c r="P51" s="128">
        <f t="shared" si="1"/>
        <v>9512.1</v>
      </c>
      <c r="Q51" s="128"/>
      <c r="R51" s="128"/>
      <c r="S51" s="128"/>
      <c r="T51" s="128"/>
      <c r="U51" s="128"/>
    </row>
    <row r="52" spans="1:21" s="118" customFormat="1" ht="42" customHeight="1" x14ac:dyDescent="0.2">
      <c r="A52" s="110">
        <v>4</v>
      </c>
      <c r="B52" s="151" t="s">
        <v>147</v>
      </c>
      <c r="C52" s="152"/>
      <c r="D52" s="153"/>
      <c r="E52" s="110" t="s">
        <v>130</v>
      </c>
      <c r="F52" s="125" t="s">
        <v>149</v>
      </c>
      <c r="G52" s="136" t="s">
        <v>150</v>
      </c>
      <c r="H52" s="111" t="s">
        <v>148</v>
      </c>
      <c r="I52" s="112">
        <f>L52</f>
        <v>67000</v>
      </c>
      <c r="J52" s="111" t="s">
        <v>151</v>
      </c>
      <c r="K52" s="119"/>
      <c r="L52" s="139">
        <v>67000</v>
      </c>
      <c r="M52" s="128"/>
      <c r="N52" s="128"/>
      <c r="O52" s="128"/>
      <c r="P52" s="128">
        <f t="shared" si="1"/>
        <v>67000</v>
      </c>
      <c r="Q52" s="128"/>
      <c r="R52" s="128"/>
      <c r="S52" s="128"/>
      <c r="T52" s="128"/>
      <c r="U52" s="128"/>
    </row>
    <row r="53" spans="1:21" s="118" customFormat="1" ht="129" customHeight="1" x14ac:dyDescent="0.2">
      <c r="A53" s="110">
        <v>5</v>
      </c>
      <c r="B53" s="151" t="s">
        <v>125</v>
      </c>
      <c r="C53" s="152"/>
      <c r="D53" s="153"/>
      <c r="E53" s="110" t="s">
        <v>152</v>
      </c>
      <c r="F53" s="132" t="s">
        <v>154</v>
      </c>
      <c r="G53" s="111" t="s">
        <v>153</v>
      </c>
      <c r="H53" s="111" t="s">
        <v>128</v>
      </c>
      <c r="I53" s="112">
        <f>M53</f>
        <v>27129247.354999997</v>
      </c>
      <c r="J53" s="111" t="s">
        <v>155</v>
      </c>
      <c r="K53" s="119"/>
      <c r="L53" s="139"/>
      <c r="M53" s="128">
        <v>27129247.354999997</v>
      </c>
      <c r="N53" s="128"/>
      <c r="O53" s="128"/>
      <c r="P53" s="128">
        <f t="shared" si="1"/>
        <v>27129247.354999997</v>
      </c>
      <c r="Q53" s="128"/>
      <c r="R53" s="128"/>
      <c r="S53" s="128"/>
      <c r="T53" s="128"/>
      <c r="U53" s="128"/>
    </row>
    <row r="54" spans="1:21" s="118" customFormat="1" ht="16.5" customHeight="1" x14ac:dyDescent="0.2">
      <c r="A54" s="110"/>
      <c r="B54" s="151"/>
      <c r="C54" s="152"/>
      <c r="D54" s="153"/>
      <c r="E54" s="110"/>
      <c r="F54" s="133"/>
      <c r="G54" s="111"/>
      <c r="H54" s="111"/>
      <c r="I54" s="112"/>
      <c r="J54" s="111"/>
      <c r="K54" s="119"/>
      <c r="L54" s="139"/>
      <c r="M54" s="128"/>
      <c r="N54" s="128"/>
      <c r="O54" s="128"/>
      <c r="P54" s="128">
        <f t="shared" si="1"/>
        <v>0</v>
      </c>
      <c r="Q54" s="128"/>
      <c r="R54" s="128"/>
      <c r="S54" s="128"/>
      <c r="T54" s="128"/>
      <c r="U54" s="128"/>
    </row>
    <row r="55" spans="1:21" s="118" customFormat="1" ht="16.5" customHeight="1" x14ac:dyDescent="0.2">
      <c r="A55" s="110"/>
      <c r="B55" s="151"/>
      <c r="C55" s="152"/>
      <c r="D55" s="153"/>
      <c r="E55" s="110"/>
      <c r="F55" s="133"/>
      <c r="G55" s="111"/>
      <c r="H55" s="111"/>
      <c r="I55" s="112"/>
      <c r="J55" s="111"/>
      <c r="K55" s="119"/>
      <c r="L55" s="139"/>
      <c r="M55" s="128"/>
      <c r="N55" s="128"/>
      <c r="O55" s="128"/>
      <c r="P55" s="128">
        <f t="shared" si="1"/>
        <v>0</v>
      </c>
      <c r="Q55" s="128"/>
      <c r="R55" s="128"/>
      <c r="S55" s="128"/>
      <c r="T55" s="128"/>
      <c r="U55" s="128"/>
    </row>
    <row r="56" spans="1:21" s="118" customFormat="1" ht="16.5" customHeight="1" x14ac:dyDescent="0.2">
      <c r="A56" s="110"/>
      <c r="B56" s="151" t="s">
        <v>142</v>
      </c>
      <c r="C56" s="152"/>
      <c r="D56" s="153"/>
      <c r="E56" s="110"/>
      <c r="F56" s="133"/>
      <c r="G56" s="111"/>
      <c r="H56" s="111"/>
      <c r="I56" s="112">
        <f>SUM(I49:I55)</f>
        <v>34973297.139900878</v>
      </c>
      <c r="J56" s="111"/>
      <c r="K56" s="119"/>
      <c r="L56" s="139">
        <f>SUM(L49:L55)</f>
        <v>7405731.0649008853</v>
      </c>
      <c r="M56" s="139">
        <f>SUM(M49:M55)</f>
        <v>27567566.074999996</v>
      </c>
      <c r="N56" s="139">
        <f>SUM(N49:N55)</f>
        <v>0</v>
      </c>
      <c r="O56" s="139">
        <f>SUM(O49:O55)</f>
        <v>0</v>
      </c>
      <c r="P56" s="128">
        <f t="shared" si="1"/>
        <v>34973297.139900878</v>
      </c>
      <c r="Q56" s="128"/>
      <c r="R56" s="128"/>
      <c r="S56" s="128"/>
      <c r="T56" s="128"/>
      <c r="U56" s="128"/>
    </row>
    <row r="57" spans="1:21" s="118" customFormat="1" ht="18.75" customHeight="1" x14ac:dyDescent="0.2">
      <c r="A57" s="108"/>
      <c r="B57" s="117"/>
      <c r="C57" s="117"/>
      <c r="D57" s="117"/>
      <c r="E57" s="108"/>
      <c r="F57" s="116"/>
      <c r="G57" s="115"/>
      <c r="H57" s="115"/>
      <c r="I57" s="121"/>
      <c r="J57" s="115"/>
      <c r="K57" s="119"/>
      <c r="L57" s="139"/>
      <c r="M57" s="128"/>
      <c r="N57" s="128"/>
      <c r="O57" s="128"/>
      <c r="P57" s="128"/>
      <c r="Q57" s="128"/>
      <c r="R57" s="128"/>
      <c r="S57" s="128"/>
      <c r="T57" s="128"/>
      <c r="U57" s="128"/>
    </row>
    <row r="58" spans="1:21" ht="57" customHeight="1" x14ac:dyDescent="0.2">
      <c r="A58" s="196" t="s">
        <v>98</v>
      </c>
      <c r="B58" s="196"/>
      <c r="C58" s="196"/>
      <c r="D58" s="196"/>
      <c r="E58" s="196"/>
      <c r="F58" s="196"/>
      <c r="G58" s="196"/>
      <c r="H58" s="196"/>
      <c r="I58" s="196"/>
      <c r="J58" s="196"/>
    </row>
    <row r="59" spans="1:21" ht="21.75" customHeight="1" x14ac:dyDescent="0.2">
      <c r="A59" s="239" t="s">
        <v>99</v>
      </c>
      <c r="B59" s="239"/>
      <c r="C59" s="239"/>
      <c r="D59" s="239"/>
      <c r="E59" s="239"/>
      <c r="F59" s="239"/>
      <c r="G59" s="239"/>
      <c r="H59" s="239"/>
      <c r="I59" s="239"/>
      <c r="J59" s="239"/>
    </row>
    <row r="60" spans="1:21" s="118" customFormat="1" ht="21.75" customHeight="1" x14ac:dyDescent="0.2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19"/>
      <c r="L60" s="139"/>
      <c r="M60" s="128"/>
      <c r="N60" s="128"/>
      <c r="O60" s="128"/>
      <c r="P60" s="128"/>
      <c r="Q60" s="128"/>
      <c r="R60" s="128"/>
      <c r="S60" s="128"/>
      <c r="T60" s="128"/>
      <c r="U60" s="128"/>
    </row>
    <row r="61" spans="1:21" s="118" customFormat="1" ht="21.75" customHeight="1" x14ac:dyDescent="0.2">
      <c r="A61" s="154" t="s">
        <v>48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19"/>
      <c r="L61" s="139"/>
      <c r="M61" s="128"/>
      <c r="N61" s="128"/>
      <c r="O61" s="128"/>
      <c r="P61" s="128"/>
      <c r="Q61" s="128"/>
      <c r="R61" s="128"/>
      <c r="S61" s="128"/>
      <c r="T61" s="128"/>
      <c r="U61" s="128"/>
    </row>
    <row r="62" spans="1:21" x14ac:dyDescent="0.2">
      <c r="A62" s="148"/>
      <c r="B62" s="148"/>
      <c r="C62" s="148"/>
      <c r="D62" s="148"/>
      <c r="E62" s="148"/>
      <c r="F62" s="148"/>
      <c r="G62" s="148"/>
      <c r="H62" s="148"/>
      <c r="I62" s="148"/>
      <c r="J62" s="148"/>
    </row>
    <row r="63" spans="1:21" s="124" customFormat="1" ht="33" customHeight="1" x14ac:dyDescent="0.2">
      <c r="A63" s="147" t="s">
        <v>106</v>
      </c>
      <c r="B63" s="147"/>
      <c r="C63" s="147"/>
      <c r="D63" s="147"/>
      <c r="E63" s="147"/>
      <c r="F63" s="147"/>
      <c r="G63" s="147"/>
      <c r="H63" s="147"/>
      <c r="I63" s="147"/>
      <c r="J63" s="147"/>
      <c r="K63" s="123"/>
      <c r="L63" s="139"/>
      <c r="M63" s="128"/>
      <c r="N63" s="128"/>
      <c r="O63" s="128"/>
      <c r="P63" s="128"/>
      <c r="Q63" s="128"/>
      <c r="R63" s="128"/>
      <c r="S63" s="128"/>
      <c r="T63" s="128"/>
      <c r="U63" s="128"/>
    </row>
    <row r="65" spans="1:21" s="21" customFormat="1" x14ac:dyDescent="0.2">
      <c r="A65" s="24"/>
      <c r="B65" s="24"/>
      <c r="C65" s="24"/>
      <c r="D65" s="24"/>
      <c r="E65" s="24"/>
      <c r="F65" s="24"/>
      <c r="H65" s="24"/>
      <c r="L65" s="129"/>
      <c r="M65" s="129"/>
      <c r="N65" s="129"/>
      <c r="O65" s="129"/>
      <c r="P65" s="129"/>
      <c r="Q65" s="129"/>
      <c r="R65" s="129"/>
      <c r="S65" s="129"/>
      <c r="T65" s="129"/>
      <c r="U65" s="129"/>
    </row>
    <row r="66" spans="1:21" s="21" customFormat="1" x14ac:dyDescent="0.2">
      <c r="A66" s="24"/>
      <c r="B66" s="24"/>
      <c r="C66" s="24"/>
      <c r="D66" s="24"/>
      <c r="E66" s="24"/>
      <c r="F66" s="24"/>
      <c r="H66" s="24"/>
      <c r="I66" s="126"/>
      <c r="L66" s="129"/>
      <c r="M66" s="129"/>
      <c r="N66" s="129"/>
      <c r="O66" s="129"/>
      <c r="P66" s="129"/>
      <c r="Q66" s="129"/>
      <c r="R66" s="129"/>
      <c r="S66" s="129"/>
      <c r="T66" s="129"/>
      <c r="U66" s="129"/>
    </row>
    <row r="67" spans="1:21" x14ac:dyDescent="0.2">
      <c r="B67" s="25"/>
      <c r="C67" s="25"/>
      <c r="D67" s="25"/>
      <c r="E67" s="25"/>
      <c r="F67" s="25"/>
      <c r="H67" s="25"/>
    </row>
    <row r="68" spans="1:21" x14ac:dyDescent="0.2">
      <c r="B68" s="25"/>
      <c r="C68" s="25"/>
      <c r="D68" s="25"/>
      <c r="E68" s="25"/>
      <c r="F68" s="24"/>
      <c r="H68" s="25"/>
    </row>
  </sheetData>
  <mergeCells count="85">
    <mergeCell ref="B54:D54"/>
    <mergeCell ref="B56:D56"/>
    <mergeCell ref="B55:D55"/>
    <mergeCell ref="B53:D53"/>
    <mergeCell ref="A58:J58"/>
    <mergeCell ref="A59:J59"/>
    <mergeCell ref="E23:J23"/>
    <mergeCell ref="E27:F27"/>
    <mergeCell ref="E28:F28"/>
    <mergeCell ref="B36:D36"/>
    <mergeCell ref="H38:J38"/>
    <mergeCell ref="B38:D38"/>
    <mergeCell ref="B34:D34"/>
    <mergeCell ref="H35:J35"/>
    <mergeCell ref="H36:J36"/>
    <mergeCell ref="H34:J34"/>
    <mergeCell ref="B35:D35"/>
    <mergeCell ref="B37:D37"/>
    <mergeCell ref="B28:D28"/>
    <mergeCell ref="J47:J48"/>
    <mergeCell ref="E47:E48"/>
    <mergeCell ref="B20:D20"/>
    <mergeCell ref="B49:D49"/>
    <mergeCell ref="A47:D48"/>
    <mergeCell ref="F47:H47"/>
    <mergeCell ref="H41:J41"/>
    <mergeCell ref="B42:D42"/>
    <mergeCell ref="H42:J42"/>
    <mergeCell ref="H40:J40"/>
    <mergeCell ref="B41:D41"/>
    <mergeCell ref="I47:I48"/>
    <mergeCell ref="B27:D27"/>
    <mergeCell ref="E24:G24"/>
    <mergeCell ref="B23:D23"/>
    <mergeCell ref="B22:D22"/>
    <mergeCell ref="G27:I27"/>
    <mergeCell ref="A45:J45"/>
    <mergeCell ref="C46:D46"/>
    <mergeCell ref="A32:A33"/>
    <mergeCell ref="H32:J33"/>
    <mergeCell ref="F32:G32"/>
    <mergeCell ref="E32:E33"/>
    <mergeCell ref="B32:D33"/>
    <mergeCell ref="A1:J1"/>
    <mergeCell ref="A17:J17"/>
    <mergeCell ref="A25:J25"/>
    <mergeCell ref="A30:J30"/>
    <mergeCell ref="E8:J8"/>
    <mergeCell ref="E7:J7"/>
    <mergeCell ref="E6:J6"/>
    <mergeCell ref="E5:J5"/>
    <mergeCell ref="E3:J3"/>
    <mergeCell ref="E19:J19"/>
    <mergeCell ref="E20:J20"/>
    <mergeCell ref="E21:J21"/>
    <mergeCell ref="B3:D3"/>
    <mergeCell ref="B5:D5"/>
    <mergeCell ref="B4:D4"/>
    <mergeCell ref="E4:J4"/>
    <mergeCell ref="B6:D6"/>
    <mergeCell ref="A15:D15"/>
    <mergeCell ref="B19:D19"/>
    <mergeCell ref="J12:J14"/>
    <mergeCell ref="B7:D7"/>
    <mergeCell ref="A11:D11"/>
    <mergeCell ref="A13:D13"/>
    <mergeCell ref="B10:J10"/>
    <mergeCell ref="B8:D8"/>
    <mergeCell ref="A12:D12"/>
    <mergeCell ref="A63:J63"/>
    <mergeCell ref="A62:J62"/>
    <mergeCell ref="A14:D14"/>
    <mergeCell ref="B51:D51"/>
    <mergeCell ref="B52:D52"/>
    <mergeCell ref="B50:D50"/>
    <mergeCell ref="A61:J61"/>
    <mergeCell ref="B39:D39"/>
    <mergeCell ref="A43:D43"/>
    <mergeCell ref="H43:J43"/>
    <mergeCell ref="H39:J39"/>
    <mergeCell ref="B40:D40"/>
    <mergeCell ref="H37:J37"/>
    <mergeCell ref="E22:J22"/>
    <mergeCell ref="B21:D21"/>
    <mergeCell ref="G28:I28"/>
  </mergeCells>
  <pageMargins left="0.39" right="0.11811023622047245" top="0.51181102362204722" bottom="0.31496062992125984" header="0.31496062992125984" footer="0.23622047244094491"/>
  <pageSetup paperSize="9" scale="63" orientation="portrait" horizontalDpi="4294967295" verticalDpi="4294967295" r:id="rId1"/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7" sqref="D17"/>
    </sheetView>
  </sheetViews>
  <sheetFormatPr defaultColWidth="9.140625" defaultRowHeight="18.75" x14ac:dyDescent="0.3"/>
  <cols>
    <col min="1" max="1" width="8.85546875" style="26" customWidth="1"/>
    <col min="2" max="2" width="61.42578125" style="26" customWidth="1"/>
    <col min="3" max="3" width="19.28515625" style="26" customWidth="1"/>
    <col min="4" max="4" width="18" style="26" customWidth="1"/>
    <col min="5" max="5" width="18.140625" style="26" customWidth="1"/>
    <col min="6" max="6" width="11.42578125" style="26" customWidth="1"/>
    <col min="7" max="7" width="19.42578125" style="26" bestFit="1" customWidth="1"/>
    <col min="8" max="8" width="17.140625" style="26" customWidth="1"/>
    <col min="9" max="9" width="10.42578125" style="26" bestFit="1" customWidth="1"/>
    <col min="10" max="10" width="19.28515625" style="26" customWidth="1"/>
    <col min="11" max="11" width="21.140625" style="26" customWidth="1"/>
    <col min="12" max="12" width="10.85546875" style="26" customWidth="1"/>
    <col min="13" max="13" width="19.28515625" style="26" bestFit="1" customWidth="1"/>
    <col min="14" max="14" width="16" style="26" customWidth="1"/>
    <col min="15" max="16" width="21" style="26" customWidth="1"/>
    <col min="17" max="17" width="9.140625" style="26" customWidth="1"/>
    <col min="18" max="21" width="9.140625" style="26"/>
    <col min="22" max="24" width="12.140625" style="26" customWidth="1"/>
    <col min="25" max="25" width="17.42578125" style="26" customWidth="1"/>
    <col min="26" max="26" width="16.5703125" style="26" customWidth="1"/>
    <col min="27" max="27" width="9.140625" style="26"/>
    <col min="28" max="28" width="9.7109375" style="26" bestFit="1" customWidth="1"/>
    <col min="29" max="29" width="11" style="26" bestFit="1" customWidth="1"/>
    <col min="30" max="30" width="9.7109375" style="26" bestFit="1" customWidth="1"/>
    <col min="31" max="31" width="11" style="26" customWidth="1"/>
    <col min="32" max="32" width="9.7109375" style="26" customWidth="1"/>
    <col min="33" max="16384" width="9.140625" style="26"/>
  </cols>
  <sheetData>
    <row r="1" spans="1:32" x14ac:dyDescent="0.3">
      <c r="B1" s="27" t="s">
        <v>61</v>
      </c>
    </row>
    <row r="2" spans="1:32" x14ac:dyDescent="0.3">
      <c r="A2" s="28" t="s">
        <v>62</v>
      </c>
      <c r="B2" s="29"/>
      <c r="D2" s="30"/>
      <c r="E2" s="60"/>
      <c r="H2" s="60"/>
      <c r="K2" s="60"/>
    </row>
    <row r="3" spans="1:32" x14ac:dyDescent="0.3">
      <c r="A3" s="28"/>
      <c r="B3" s="29" t="s">
        <v>63</v>
      </c>
      <c r="C3" s="34"/>
      <c r="D3" s="30"/>
      <c r="E3" s="31">
        <v>3.4000000000000002E-2</v>
      </c>
      <c r="F3" s="32"/>
      <c r="G3" s="32"/>
      <c r="H3" s="33">
        <v>0.04</v>
      </c>
      <c r="I3" s="34"/>
      <c r="J3" s="34"/>
      <c r="K3" s="33">
        <v>0.04</v>
      </c>
      <c r="L3" s="34"/>
    </row>
    <row r="4" spans="1:32" ht="15" customHeight="1" x14ac:dyDescent="0.3">
      <c r="A4" s="251" t="s">
        <v>33</v>
      </c>
      <c r="B4" s="251" t="s">
        <v>64</v>
      </c>
      <c r="C4" s="62"/>
      <c r="D4" s="251" t="s">
        <v>65</v>
      </c>
      <c r="E4" s="250" t="s">
        <v>66</v>
      </c>
      <c r="F4" s="250"/>
      <c r="G4" s="250"/>
      <c r="H4" s="250" t="s">
        <v>67</v>
      </c>
      <c r="I4" s="250"/>
      <c r="J4" s="250"/>
      <c r="K4" s="250" t="s">
        <v>68</v>
      </c>
      <c r="L4" s="250"/>
      <c r="M4" s="250"/>
      <c r="N4" s="250" t="s">
        <v>69</v>
      </c>
      <c r="O4" s="250"/>
      <c r="P4" s="62"/>
      <c r="V4" s="26">
        <v>1</v>
      </c>
      <c r="W4" s="26">
        <v>2</v>
      </c>
      <c r="X4" s="26">
        <v>3</v>
      </c>
    </row>
    <row r="5" spans="1:32" ht="93.75" customHeight="1" x14ac:dyDescent="0.3">
      <c r="A5" s="252"/>
      <c r="B5" s="252"/>
      <c r="C5" s="63" t="s">
        <v>84</v>
      </c>
      <c r="D5" s="252"/>
      <c r="E5" s="35" t="s">
        <v>70</v>
      </c>
      <c r="F5" s="35" t="s">
        <v>71</v>
      </c>
      <c r="G5" s="35" t="s">
        <v>72</v>
      </c>
      <c r="H5" s="35" t="s">
        <v>70</v>
      </c>
      <c r="I5" s="35" t="s">
        <v>71</v>
      </c>
      <c r="J5" s="35" t="s">
        <v>72</v>
      </c>
      <c r="K5" s="35" t="s">
        <v>70</v>
      </c>
      <c r="L5" s="35" t="s">
        <v>71</v>
      </c>
      <c r="M5" s="35" t="s">
        <v>72</v>
      </c>
      <c r="N5" s="35" t="s">
        <v>71</v>
      </c>
      <c r="O5" s="35" t="s">
        <v>72</v>
      </c>
      <c r="P5" s="63" t="s">
        <v>87</v>
      </c>
      <c r="V5" s="26" t="s">
        <v>88</v>
      </c>
      <c r="W5" s="26" t="s">
        <v>88</v>
      </c>
      <c r="X5" s="26" t="s">
        <v>88</v>
      </c>
    </row>
    <row r="6" spans="1:32" x14ac:dyDescent="0.3">
      <c r="A6" s="35"/>
      <c r="B6" s="36" t="s">
        <v>73</v>
      </c>
      <c r="C6" s="64"/>
      <c r="D6" s="37"/>
      <c r="E6" s="38"/>
      <c r="F6" s="38"/>
      <c r="G6" s="39"/>
      <c r="H6" s="39"/>
      <c r="I6" s="39"/>
      <c r="J6" s="39"/>
      <c r="K6" s="39"/>
      <c r="L6" s="39"/>
      <c r="M6" s="40"/>
      <c r="N6" s="39"/>
      <c r="O6" s="40"/>
      <c r="P6" s="64"/>
    </row>
    <row r="7" spans="1:32" ht="56.25" x14ac:dyDescent="0.3">
      <c r="A7" s="41">
        <v>1</v>
      </c>
      <c r="B7" s="42" t="s">
        <v>74</v>
      </c>
      <c r="C7" s="65">
        <f>D7/1.2</f>
        <v>64375</v>
      </c>
      <c r="D7" s="43">
        <f>52250+25000</f>
        <v>77250</v>
      </c>
      <c r="E7" s="43">
        <f>D7*E3+D7</f>
        <v>79876.5</v>
      </c>
      <c r="F7" s="44">
        <v>1242.25</v>
      </c>
      <c r="G7" s="43">
        <f>E7*F7</f>
        <v>99226582.125</v>
      </c>
      <c r="H7" s="43">
        <f>E7*H3+E7</f>
        <v>83071.56</v>
      </c>
      <c r="I7" s="44">
        <v>2070</v>
      </c>
      <c r="J7" s="43">
        <f>H7*I7</f>
        <v>171958129.19999999</v>
      </c>
      <c r="K7" s="76">
        <f>H7*K1+H7</f>
        <v>83071.56</v>
      </c>
      <c r="L7" s="44">
        <f>4969-I7-F7</f>
        <v>1656.75</v>
      </c>
      <c r="M7" s="43">
        <f>K7*L7</f>
        <v>137628807.03</v>
      </c>
      <c r="N7" s="44">
        <f t="shared" ref="N7:O10" si="0">F7+I7+L7</f>
        <v>4969</v>
      </c>
      <c r="O7" s="43">
        <f t="shared" si="0"/>
        <v>408813518.35500002</v>
      </c>
      <c r="P7" s="65">
        <f>O7/1.2</f>
        <v>340677931.96250004</v>
      </c>
      <c r="Q7" s="67" t="s">
        <v>85</v>
      </c>
      <c r="V7" s="26">
        <v>25080</v>
      </c>
      <c r="W7" s="26">
        <v>24780</v>
      </c>
      <c r="X7" s="26">
        <v>25140</v>
      </c>
      <c r="Y7" s="68">
        <f>SUM(V7:X7)/3</f>
        <v>25000</v>
      </c>
      <c r="Z7" s="26" t="s">
        <v>50</v>
      </c>
      <c r="AA7" s="26">
        <v>57950</v>
      </c>
      <c r="AB7" s="26">
        <v>51900</v>
      </c>
      <c r="AC7" s="26">
        <v>48101.27</v>
      </c>
      <c r="AD7" s="68">
        <f>SUM(AA7:AC7)/3</f>
        <v>52650.423333333332</v>
      </c>
      <c r="AE7" s="71">
        <f>Y7+AD7</f>
        <v>77650.42333333334</v>
      </c>
      <c r="AF7" s="71">
        <f>D7-AE7</f>
        <v>-400.42333333333954</v>
      </c>
    </row>
    <row r="8" spans="1:32" ht="56.25" x14ac:dyDescent="0.3">
      <c r="A8" s="41">
        <v>2</v>
      </c>
      <c r="B8" s="42" t="s">
        <v>75</v>
      </c>
      <c r="C8" s="65">
        <f t="shared" ref="C8:C10" si="1">D8/1.2</f>
        <v>6774.166666666667</v>
      </c>
      <c r="D8" s="43">
        <f>7379+750</f>
        <v>8129</v>
      </c>
      <c r="E8" s="43">
        <f>D8*E3+D8</f>
        <v>8405.3860000000004</v>
      </c>
      <c r="F8" s="44">
        <v>5470</v>
      </c>
      <c r="G8" s="43">
        <f>E8*F8</f>
        <v>45977461.420000002</v>
      </c>
      <c r="H8" s="43">
        <f>E8*H3+E8</f>
        <v>8741.6014400000004</v>
      </c>
      <c r="I8" s="44">
        <v>1915</v>
      </c>
      <c r="J8" s="43">
        <f>H8*I8</f>
        <v>16740166.7576</v>
      </c>
      <c r="K8" s="76">
        <f>H8*K1+H8</f>
        <v>8741.6014400000004</v>
      </c>
      <c r="L8" s="44">
        <v>1915</v>
      </c>
      <c r="M8" s="43">
        <f>K8*L8</f>
        <v>16740166.7576</v>
      </c>
      <c r="N8" s="44">
        <f t="shared" si="0"/>
        <v>9300</v>
      </c>
      <c r="O8" s="43">
        <f t="shared" si="0"/>
        <v>79457794.935200006</v>
      </c>
      <c r="P8" s="65">
        <f t="shared" ref="P8:P14" si="2">O8/1.2</f>
        <v>66214829.112666674</v>
      </c>
      <c r="Q8" s="67" t="s">
        <v>85</v>
      </c>
      <c r="V8" s="26">
        <v>780</v>
      </c>
      <c r="W8" s="26">
        <v>702</v>
      </c>
      <c r="X8" s="26">
        <v>768</v>
      </c>
      <c r="Y8" s="68">
        <f t="shared" ref="Y8:Y10" si="3">SUM(V8:X8)/3</f>
        <v>750</v>
      </c>
      <c r="Z8" s="26" t="s">
        <v>51</v>
      </c>
      <c r="AA8" s="72">
        <v>8160</v>
      </c>
      <c r="AB8" s="72">
        <v>6804.89</v>
      </c>
      <c r="AC8" s="69">
        <v>7361.11</v>
      </c>
      <c r="AD8" s="68">
        <f>SUM(AA8:AC8)/3</f>
        <v>7442</v>
      </c>
      <c r="AE8" s="71">
        <f>Y8+AD8</f>
        <v>8192</v>
      </c>
      <c r="AF8" s="71">
        <f t="shared" ref="AF8:AF10" si="4">D8-AE8</f>
        <v>-63</v>
      </c>
    </row>
    <row r="9" spans="1:32" ht="56.25" x14ac:dyDescent="0.3">
      <c r="A9" s="41">
        <v>3</v>
      </c>
      <c r="B9" s="42" t="s">
        <v>76</v>
      </c>
      <c r="C9" s="65">
        <f t="shared" si="1"/>
        <v>5054.166666666667</v>
      </c>
      <c r="D9" s="43">
        <f>5315+750</f>
        <v>6065</v>
      </c>
      <c r="E9" s="43">
        <f>D9*E3+D9</f>
        <v>6271.21</v>
      </c>
      <c r="F9" s="44">
        <f>58431-F8</f>
        <v>52961</v>
      </c>
      <c r="G9" s="43">
        <f>E9*F9</f>
        <v>332129552.81</v>
      </c>
      <c r="H9" s="43">
        <f>E9*H3+E9</f>
        <v>6522.0583999999999</v>
      </c>
      <c r="I9" s="44">
        <f>20426-I8</f>
        <v>18511</v>
      </c>
      <c r="J9" s="43">
        <f>H9*I9</f>
        <v>120729823.0424</v>
      </c>
      <c r="K9" s="43">
        <f>H9*K3+H9</f>
        <v>6782.9407359999996</v>
      </c>
      <c r="L9" s="44">
        <f>20426-L8</f>
        <v>18511</v>
      </c>
      <c r="M9" s="43">
        <f>K9*L9</f>
        <v>125559015.96409599</v>
      </c>
      <c r="N9" s="44">
        <f t="shared" si="0"/>
        <v>89983</v>
      </c>
      <c r="O9" s="43">
        <f t="shared" si="0"/>
        <v>578418391.81649601</v>
      </c>
      <c r="P9" s="65">
        <f t="shared" si="2"/>
        <v>482015326.51374668</v>
      </c>
      <c r="V9" s="26">
        <v>780</v>
      </c>
      <c r="W9" s="26">
        <v>702</v>
      </c>
      <c r="X9" s="26">
        <v>768</v>
      </c>
      <c r="Y9" s="68">
        <f t="shared" si="3"/>
        <v>750</v>
      </c>
      <c r="Z9" s="26" t="s">
        <v>52</v>
      </c>
      <c r="AA9" s="72">
        <v>6102</v>
      </c>
      <c r="AB9" s="72">
        <v>4762</v>
      </c>
      <c r="AC9" s="72">
        <v>5081</v>
      </c>
      <c r="AD9" s="68">
        <f>SUM(AA9:AC9)/3</f>
        <v>5315</v>
      </c>
      <c r="AE9" s="71">
        <f t="shared" ref="AE9:AE10" si="5">Y9+AD9</f>
        <v>6065</v>
      </c>
      <c r="AF9" s="71">
        <f t="shared" si="4"/>
        <v>0</v>
      </c>
    </row>
    <row r="10" spans="1:32" ht="56.25" x14ac:dyDescent="0.3">
      <c r="A10" s="41">
        <v>4</v>
      </c>
      <c r="B10" s="42" t="s">
        <v>77</v>
      </c>
      <c r="C10" s="65">
        <f t="shared" si="1"/>
        <v>13103.333333333334</v>
      </c>
      <c r="D10" s="43">
        <f>13424+2300</f>
        <v>15724</v>
      </c>
      <c r="E10" s="43">
        <f>D10*E3+D10</f>
        <v>16258.616</v>
      </c>
      <c r="F10" s="44">
        <v>1012</v>
      </c>
      <c r="G10" s="43">
        <f>E10*F10</f>
        <v>16453719.391999999</v>
      </c>
      <c r="H10" s="43">
        <f>E10*H3+E10</f>
        <v>16908.960640000001</v>
      </c>
      <c r="I10" s="44">
        <v>354</v>
      </c>
      <c r="J10" s="43">
        <f>H10*I10</f>
        <v>5985772.0665600002</v>
      </c>
      <c r="K10" s="43">
        <f>H10*K3+H10</f>
        <v>17585.319065600001</v>
      </c>
      <c r="L10" s="44">
        <v>354</v>
      </c>
      <c r="M10" s="43">
        <f>K10*L10</f>
        <v>6225202.9492223999</v>
      </c>
      <c r="N10" s="44">
        <f t="shared" si="0"/>
        <v>1720</v>
      </c>
      <c r="O10" s="43">
        <f t="shared" si="0"/>
        <v>28664694.407782398</v>
      </c>
      <c r="P10" s="65">
        <f t="shared" si="2"/>
        <v>23887245.339818668</v>
      </c>
      <c r="V10" s="26">
        <v>2304</v>
      </c>
      <c r="W10" s="26">
        <v>2280</v>
      </c>
      <c r="X10" s="26">
        <v>2316</v>
      </c>
      <c r="Y10" s="68">
        <f t="shared" si="3"/>
        <v>2300</v>
      </c>
      <c r="Z10" s="26" t="s">
        <v>53</v>
      </c>
      <c r="AA10" s="72">
        <v>13424</v>
      </c>
      <c r="AB10" s="72">
        <v>13750</v>
      </c>
      <c r="AC10" s="72">
        <v>13098</v>
      </c>
      <c r="AD10" s="68">
        <f>SUM(AA10:AC10)/3</f>
        <v>13424</v>
      </c>
      <c r="AE10" s="71">
        <f t="shared" si="5"/>
        <v>15724</v>
      </c>
      <c r="AF10" s="71">
        <f t="shared" si="4"/>
        <v>0</v>
      </c>
    </row>
    <row r="11" spans="1:32" x14ac:dyDescent="0.3">
      <c r="A11" s="45"/>
      <c r="B11" s="46" t="s">
        <v>78</v>
      </c>
      <c r="C11" s="47">
        <f t="shared" ref="C11:P11" si="6">SUM(C7:C10)</f>
        <v>89306.666666666672</v>
      </c>
      <c r="D11" s="47">
        <f t="shared" si="6"/>
        <v>107168</v>
      </c>
      <c r="E11" s="47">
        <f t="shared" si="6"/>
        <v>110811.712</v>
      </c>
      <c r="F11" s="48">
        <f t="shared" si="6"/>
        <v>60685.25</v>
      </c>
      <c r="G11" s="47">
        <f t="shared" si="6"/>
        <v>493787315.74700004</v>
      </c>
      <c r="H11" s="47">
        <f t="shared" si="6"/>
        <v>115244.18048</v>
      </c>
      <c r="I11" s="48">
        <f t="shared" si="6"/>
        <v>22850</v>
      </c>
      <c r="J11" s="47">
        <f t="shared" si="6"/>
        <v>315413891.06656003</v>
      </c>
      <c r="K11" s="47">
        <f t="shared" si="6"/>
        <v>116181.42124160001</v>
      </c>
      <c r="L11" s="48">
        <f t="shared" si="6"/>
        <v>22436.75</v>
      </c>
      <c r="M11" s="47">
        <f t="shared" si="6"/>
        <v>286153192.70091838</v>
      </c>
      <c r="N11" s="48">
        <f t="shared" si="6"/>
        <v>105972</v>
      </c>
      <c r="O11" s="47">
        <f t="shared" si="6"/>
        <v>1095354399.5144784</v>
      </c>
      <c r="P11" s="47">
        <f t="shared" si="6"/>
        <v>912795332.92873216</v>
      </c>
    </row>
    <row r="12" spans="1:32" x14ac:dyDescent="0.3">
      <c r="A12" s="41"/>
      <c r="B12" s="49" t="s">
        <v>79</v>
      </c>
      <c r="C12" s="6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4"/>
      <c r="O12" s="43"/>
      <c r="P12" s="65"/>
    </row>
    <row r="13" spans="1:32" x14ac:dyDescent="0.3">
      <c r="A13" s="41">
        <v>5</v>
      </c>
      <c r="B13" s="42" t="s">
        <v>80</v>
      </c>
      <c r="C13" s="65">
        <f t="shared" ref="C13:C14" si="7">D13/1.2</f>
        <v>1250000</v>
      </c>
      <c r="D13" s="43">
        <v>1500000</v>
      </c>
      <c r="E13" s="43"/>
      <c r="F13" s="43"/>
      <c r="G13" s="43"/>
      <c r="H13" s="43">
        <f>(D13*E3+D13)*H3+(D13*E3+D13)</f>
        <v>1613040</v>
      </c>
      <c r="I13" s="44">
        <v>2</v>
      </c>
      <c r="J13" s="43">
        <f>H13*I13</f>
        <v>3226080</v>
      </c>
      <c r="K13" s="43"/>
      <c r="L13" s="44"/>
      <c r="M13" s="43"/>
      <c r="N13" s="44">
        <f>F13+I13+L13</f>
        <v>2</v>
      </c>
      <c r="O13" s="43">
        <f>G13+J13+M13</f>
        <v>3226080</v>
      </c>
      <c r="P13" s="65">
        <f t="shared" si="2"/>
        <v>2688400</v>
      </c>
      <c r="V13" s="26">
        <v>1509000</v>
      </c>
      <c r="W13" s="26">
        <v>1518000</v>
      </c>
      <c r="X13" s="26">
        <v>1473000</v>
      </c>
      <c r="Y13" s="68">
        <f>SUM(V13:X13)/3</f>
        <v>1500000</v>
      </c>
      <c r="Z13" s="61">
        <f>D13-Y13</f>
        <v>0</v>
      </c>
    </row>
    <row r="14" spans="1:32" ht="37.5" x14ac:dyDescent="0.3">
      <c r="A14" s="50">
        <v>6</v>
      </c>
      <c r="B14" s="42" t="s">
        <v>54</v>
      </c>
      <c r="C14" s="65">
        <f t="shared" si="7"/>
        <v>3200000</v>
      </c>
      <c r="D14" s="43">
        <v>3840000</v>
      </c>
      <c r="E14" s="43"/>
      <c r="F14" s="43"/>
      <c r="G14" s="43"/>
      <c r="H14" s="43">
        <f>(D14*E3+D14)*H3+(D14*E3+D14)</f>
        <v>4129382.3999999999</v>
      </c>
      <c r="I14" s="44">
        <v>1</v>
      </c>
      <c r="J14" s="43">
        <f>H14*I14</f>
        <v>4129382.3999999999</v>
      </c>
      <c r="K14" s="43"/>
      <c r="L14" s="43"/>
      <c r="M14" s="43"/>
      <c r="N14" s="44">
        <f>F14+I14+L14</f>
        <v>1</v>
      </c>
      <c r="O14" s="43">
        <f>G14+J14+M14</f>
        <v>4129382.3999999999</v>
      </c>
      <c r="P14" s="65">
        <f t="shared" si="2"/>
        <v>3441152</v>
      </c>
      <c r="V14" s="26">
        <v>3560000</v>
      </c>
      <c r="W14" s="26">
        <v>3760000</v>
      </c>
      <c r="X14" s="26">
        <v>4200000</v>
      </c>
      <c r="Y14" s="68">
        <f t="shared" ref="Y14" si="8">SUM(V14:X14)/3</f>
        <v>3840000</v>
      </c>
      <c r="Z14" s="61">
        <f t="shared" ref="Z14" si="9">D14-Y14</f>
        <v>0</v>
      </c>
      <c r="AB14" s="26">
        <v>2520</v>
      </c>
      <c r="AC14" s="70" t="s">
        <v>89</v>
      </c>
    </row>
    <row r="15" spans="1:32" x14ac:dyDescent="0.3">
      <c r="A15" s="51"/>
      <c r="B15" s="51" t="s">
        <v>78</v>
      </c>
      <c r="C15" s="47">
        <f>SUM(C13:C14)</f>
        <v>4450000</v>
      </c>
      <c r="D15" s="47">
        <f>SUM(D13:D14)</f>
        <v>5340000</v>
      </c>
      <c r="E15" s="47"/>
      <c r="F15" s="48"/>
      <c r="G15" s="47"/>
      <c r="H15" s="47">
        <f t="shared" ref="H15:P15" si="10">SUM(H13:H14)</f>
        <v>5742422.4000000004</v>
      </c>
      <c r="I15" s="48">
        <f t="shared" si="10"/>
        <v>3</v>
      </c>
      <c r="J15" s="47">
        <f t="shared" si="10"/>
        <v>7355462.4000000004</v>
      </c>
      <c r="K15" s="47"/>
      <c r="L15" s="48"/>
      <c r="M15" s="47"/>
      <c r="N15" s="48">
        <f t="shared" si="10"/>
        <v>3</v>
      </c>
      <c r="O15" s="47">
        <f t="shared" si="10"/>
        <v>7355462.4000000004</v>
      </c>
      <c r="P15" s="47">
        <f t="shared" si="10"/>
        <v>6129552</v>
      </c>
      <c r="Y15" s="68"/>
      <c r="Z15" s="61"/>
    </row>
    <row r="16" spans="1:32" x14ac:dyDescent="0.3">
      <c r="A16" s="52"/>
      <c r="B16" s="53" t="s">
        <v>81</v>
      </c>
      <c r="C16" s="66"/>
      <c r="D16" s="54"/>
      <c r="E16" s="54"/>
      <c r="F16" s="55"/>
      <c r="G16" s="54"/>
      <c r="H16" s="54"/>
      <c r="I16" s="55"/>
      <c r="J16" s="54"/>
      <c r="K16" s="54"/>
      <c r="L16" s="54"/>
      <c r="M16" s="54"/>
      <c r="N16" s="44"/>
      <c r="O16" s="43"/>
      <c r="P16" s="66"/>
      <c r="Y16" s="68"/>
      <c r="Z16" s="68"/>
    </row>
    <row r="17" spans="1:26" ht="37.5" x14ac:dyDescent="0.3">
      <c r="A17" s="41">
        <v>7</v>
      </c>
      <c r="B17" s="42" t="s">
        <v>55</v>
      </c>
      <c r="C17" s="65">
        <f t="shared" ref="C17:C18" si="11">D17/1.2</f>
        <v>1000000</v>
      </c>
      <c r="D17" s="43">
        <v>1200000</v>
      </c>
      <c r="E17" s="43"/>
      <c r="F17" s="44"/>
      <c r="G17" s="43"/>
      <c r="H17" s="43">
        <f>(D17*E3+D17)*H3+(D17*E3+D17)</f>
        <v>1290432</v>
      </c>
      <c r="I17" s="44">
        <v>1</v>
      </c>
      <c r="J17" s="43">
        <f t="shared" ref="J17:J18" si="12">H17*I17</f>
        <v>1290432</v>
      </c>
      <c r="K17" s="43"/>
      <c r="L17" s="43"/>
      <c r="M17" s="43"/>
      <c r="N17" s="44">
        <f>F17+I17+L17</f>
        <v>1</v>
      </c>
      <c r="O17" s="43">
        <f>G17+J17+M17</f>
        <v>1290432</v>
      </c>
      <c r="P17" s="65">
        <f>O17/1.2</f>
        <v>1075360</v>
      </c>
      <c r="V17" s="26">
        <v>1350000</v>
      </c>
      <c r="W17" s="26">
        <v>1150000</v>
      </c>
      <c r="X17" s="26">
        <v>1100000</v>
      </c>
      <c r="Y17" s="68">
        <f>SUM(V17:X17)/3</f>
        <v>1200000</v>
      </c>
      <c r="Z17" s="61">
        <f>D17-Y17</f>
        <v>0</v>
      </c>
    </row>
    <row r="18" spans="1:26" ht="56.25" x14ac:dyDescent="0.3">
      <c r="A18" s="41">
        <v>8</v>
      </c>
      <c r="B18" s="42" t="s">
        <v>56</v>
      </c>
      <c r="C18" s="65">
        <f t="shared" si="11"/>
        <v>8333.3333333333339</v>
      </c>
      <c r="D18" s="43">
        <v>10000</v>
      </c>
      <c r="E18" s="43">
        <f>D18*E3+D18</f>
        <v>10340</v>
      </c>
      <c r="F18" s="44">
        <v>3900</v>
      </c>
      <c r="G18" s="43">
        <f>E18*F18</f>
        <v>40326000</v>
      </c>
      <c r="H18" s="43">
        <f>E18*H3+E18</f>
        <v>10753.6</v>
      </c>
      <c r="I18" s="44">
        <v>2004</v>
      </c>
      <c r="J18" s="43">
        <f t="shared" si="12"/>
        <v>21550214.400000002</v>
      </c>
      <c r="K18" s="43"/>
      <c r="L18" s="43"/>
      <c r="M18" s="43"/>
      <c r="N18" s="44">
        <f>F18+I18+L18</f>
        <v>5904</v>
      </c>
      <c r="O18" s="43">
        <f>G18+J18+M18</f>
        <v>61876214.400000006</v>
      </c>
      <c r="P18" s="65">
        <f>O18/1.2</f>
        <v>51563512.000000007</v>
      </c>
      <c r="V18" s="26">
        <v>10000</v>
      </c>
      <c r="W18" s="26">
        <v>9900</v>
      </c>
      <c r="X18" s="26">
        <v>10100</v>
      </c>
      <c r="Y18" s="68">
        <f>SUM(V18:X18)/3</f>
        <v>10000</v>
      </c>
      <c r="Z18" s="61">
        <f>D18-Y18</f>
        <v>0</v>
      </c>
    </row>
    <row r="19" spans="1:26" x14ac:dyDescent="0.3">
      <c r="A19" s="51"/>
      <c r="B19" s="51" t="s">
        <v>82</v>
      </c>
      <c r="C19" s="47">
        <f t="shared" ref="C19:N19" si="13">SUM(C17:C18)</f>
        <v>1008333.3333333334</v>
      </c>
      <c r="D19" s="47">
        <f t="shared" si="13"/>
        <v>1210000</v>
      </c>
      <c r="E19" s="47">
        <f t="shared" si="13"/>
        <v>10340</v>
      </c>
      <c r="F19" s="48">
        <f t="shared" si="13"/>
        <v>3900</v>
      </c>
      <c r="G19" s="47">
        <f t="shared" si="13"/>
        <v>40326000</v>
      </c>
      <c r="H19" s="47">
        <f t="shared" si="13"/>
        <v>1301185.6000000001</v>
      </c>
      <c r="I19" s="48">
        <f t="shared" si="13"/>
        <v>2005</v>
      </c>
      <c r="J19" s="47">
        <f t="shared" si="13"/>
        <v>22840646.400000002</v>
      </c>
      <c r="K19" s="47"/>
      <c r="L19" s="48"/>
      <c r="M19" s="47"/>
      <c r="N19" s="48">
        <f t="shared" si="13"/>
        <v>5905</v>
      </c>
      <c r="O19" s="47">
        <f>SUM(O17:O18)</f>
        <v>63166646.400000006</v>
      </c>
      <c r="P19" s="47">
        <f>SUM(P17:P18)</f>
        <v>52638872.000000007</v>
      </c>
      <c r="Y19" s="68"/>
      <c r="Z19" s="68"/>
    </row>
    <row r="20" spans="1:26" x14ac:dyDescent="0.3">
      <c r="A20" s="56"/>
      <c r="B20" s="57" t="s">
        <v>83</v>
      </c>
      <c r="C20" s="59"/>
      <c r="D20" s="58"/>
      <c r="E20" s="59"/>
      <c r="F20" s="59"/>
      <c r="G20" s="59">
        <f>G11+G15+G19</f>
        <v>534113315.74700004</v>
      </c>
      <c r="H20" s="59"/>
      <c r="I20" s="59"/>
      <c r="J20" s="59">
        <f>J11+J15+J19</f>
        <v>345609999.86655998</v>
      </c>
      <c r="K20" s="59"/>
      <c r="L20" s="59"/>
      <c r="M20" s="59">
        <f>M11+M15+M19</f>
        <v>286153192.70091838</v>
      </c>
      <c r="N20" s="59"/>
      <c r="O20" s="59">
        <f>O11+O15+O19</f>
        <v>1165876508.3144786</v>
      </c>
      <c r="P20" s="59">
        <f>P11+P15+P19</f>
        <v>971563756.92873216</v>
      </c>
    </row>
    <row r="21" spans="1:26" x14ac:dyDescent="0.3">
      <c r="G21" s="26">
        <f>G20/1.2/1000000</f>
        <v>445.09442978916667</v>
      </c>
      <c r="J21" s="26">
        <f>J20/1.2/1000000</f>
        <v>288.00833322213333</v>
      </c>
      <c r="M21" s="26">
        <f>M20/1.2/1000000</f>
        <v>238.46099391743198</v>
      </c>
      <c r="O21" s="26">
        <f>O20/1.2/1000000</f>
        <v>971.56375692873223</v>
      </c>
    </row>
    <row r="22" spans="1:26" x14ac:dyDescent="0.3">
      <c r="P22" s="60"/>
    </row>
    <row r="23" spans="1:26" x14ac:dyDescent="0.3">
      <c r="C23" s="61"/>
      <c r="D23" s="60"/>
      <c r="E23" s="60"/>
      <c r="F23" s="60"/>
      <c r="G23" s="61"/>
      <c r="H23" s="60"/>
      <c r="I23" s="60"/>
      <c r="J23" s="61"/>
      <c r="K23" s="60"/>
      <c r="L23" s="60"/>
      <c r="M23" s="61"/>
      <c r="N23" s="60"/>
      <c r="O23" s="60"/>
      <c r="P23" s="60"/>
    </row>
    <row r="24" spans="1:26" x14ac:dyDescent="0.3"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</row>
    <row r="25" spans="1:26" x14ac:dyDescent="0.3"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26" x14ac:dyDescent="0.3"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</row>
    <row r="27" spans="1:26" x14ac:dyDescent="0.3"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1:26" x14ac:dyDescent="0.3"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1:26" x14ac:dyDescent="0.3"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1:26" x14ac:dyDescent="0.3"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</row>
    <row r="31" spans="1:26" x14ac:dyDescent="0.3"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</row>
    <row r="32" spans="1:26" ht="45" customHeight="1" x14ac:dyDescent="0.3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</row>
    <row r="33" spans="3:16" ht="30.2" customHeight="1" x14ac:dyDescent="0.3"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</row>
    <row r="34" spans="3:16" x14ac:dyDescent="0.3"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</row>
    <row r="35" spans="3:16" x14ac:dyDescent="0.3"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</row>
    <row r="36" spans="3:16" x14ac:dyDescent="0.3"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</row>
    <row r="37" spans="3:16" x14ac:dyDescent="0.3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</row>
    <row r="38" spans="3:16" x14ac:dyDescent="0.3"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</row>
    <row r="39" spans="3:16" x14ac:dyDescent="0.3"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</row>
    <row r="40" spans="3:16" x14ac:dyDescent="0.3"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</row>
    <row r="41" spans="3:16" x14ac:dyDescent="0.3"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</sheetData>
  <mergeCells count="7">
    <mergeCell ref="N4:O4"/>
    <mergeCell ref="A4:A5"/>
    <mergeCell ref="B4:B5"/>
    <mergeCell ref="D4:D5"/>
    <mergeCell ref="E4:G4"/>
    <mergeCell ref="H4:J4"/>
    <mergeCell ref="K4:M4"/>
  </mergeCells>
  <pageMargins left="0.11811023622047245" right="0.11811023622047245" top="0.74803149606299213" bottom="0.35433070866141736" header="0.31496062992125984" footer="0.31496062992125984"/>
  <pageSetup paperSize="9" scale="46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затраты АСКУЭ</vt:lpstr>
      <vt:lpstr>'затраты АСКУЭ'!Область_печати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Павлова Светлана Анатольевна</cp:lastModifiedBy>
  <cp:lastPrinted>2024-08-12T08:19:43Z</cp:lastPrinted>
  <dcterms:created xsi:type="dcterms:W3CDTF">2016-03-16T12:34:04Z</dcterms:created>
  <dcterms:modified xsi:type="dcterms:W3CDTF">2024-08-12T08:20:12Z</dcterms:modified>
</cp:coreProperties>
</file>